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AGATA\Postępowania\2026\powtórka jednorazówki\2 SWZ z zał\"/>
    </mc:Choice>
  </mc:AlternateContent>
  <xr:revisionPtr revIDLastSave="0" documentId="13_ncr:1_{828B4DC4-48E1-43B7-80E4-9AB97F772407}" xr6:coauthVersionLast="47" xr6:coauthVersionMax="47" xr10:uidLastSave="{00000000-0000-0000-0000-000000000000}"/>
  <bookViews>
    <workbookView xWindow="-120" yWindow="-120" windowWidth="29040" windowHeight="15840" tabRatio="826" firstSheet="15" activeTab="27" xr2:uid="{00000000-000D-0000-FFFF-FFFF00000000}"/>
  </bookViews>
  <sheets>
    <sheet name="Zad.1 (16)" sheetId="16" r:id="rId1"/>
    <sheet name="Zad. 2 (24)" sheetId="24" r:id="rId2"/>
    <sheet name="Zad. 3 (30)" sheetId="30" r:id="rId3"/>
    <sheet name="Zad. 4 (36)" sheetId="36" r:id="rId4"/>
    <sheet name="Zad. 5 (49)" sheetId="49" r:id="rId5"/>
    <sheet name="Zad. 6 (59)" sheetId="59" r:id="rId6"/>
    <sheet name="Zad. 7 (67)" sheetId="67" r:id="rId7"/>
    <sheet name="Zad. 8 (69)" sheetId="69" r:id="rId8"/>
    <sheet name="Zad. 9 (70)" sheetId="153" r:id="rId9"/>
    <sheet name="Zad. 10 (73)" sheetId="73" r:id="rId10"/>
    <sheet name="Zad. 11 (88)" sheetId="88" r:id="rId11"/>
    <sheet name="Zad. 12 (93)" sheetId="93" r:id="rId12"/>
    <sheet name="Zad. 13 (105)" sheetId="105" r:id="rId13"/>
    <sheet name="Zad.14 (114)" sheetId="114" r:id="rId14"/>
    <sheet name="Zad. 15 (115)" sheetId="115" r:id="rId15"/>
    <sheet name="Zad. 16 (118)" sheetId="118" r:id="rId16"/>
    <sheet name="Zad.17 (122)" sheetId="122" r:id="rId17"/>
    <sheet name="Zad. 18 (127)" sheetId="127" r:id="rId18"/>
    <sheet name="Zestawienie" sheetId="131" state="hidden" r:id="rId19"/>
    <sheet name="Zad. 19 (135)" sheetId="136" r:id="rId20"/>
    <sheet name="Zad. 20 (200)" sheetId="137" r:id="rId21"/>
    <sheet name="Zad. 21 (201)" sheetId="135" r:id="rId22"/>
    <sheet name="Zadanie. 22 (202)" sheetId="134" r:id="rId23"/>
    <sheet name="Zad. 23 (203)" sheetId="146" r:id="rId24"/>
    <sheet name="Zad. 24 (204)" sheetId="147" r:id="rId25"/>
    <sheet name="zad. 25 (205)" sheetId="148" r:id="rId26"/>
    <sheet name="Zad. 26 (206)" sheetId="149" r:id="rId27"/>
    <sheet name="Zad. 27 (207)" sheetId="150" r:id="rId28"/>
    <sheet name="Zad. 28 (208)" sheetId="151" r:id="rId29"/>
  </sheets>
  <definedNames>
    <definedName name="_xlnm.Print_Area" localSheetId="25">'zad. 25 (205)'!$E$6:$F$6</definedName>
    <definedName name="_xlnm.Print_Area" localSheetId="6">'Zad. 7 (67)'!$A$1:$J$21</definedName>
    <definedName name="_xlnm.Print_Area" localSheetId="18">Zestawienie!$A$1:$D$126</definedName>
  </definedNames>
  <calcPr calcId="191029"/>
</workbook>
</file>

<file path=xl/calcChain.xml><?xml version="1.0" encoding="utf-8"?>
<calcChain xmlns="http://schemas.openxmlformats.org/spreadsheetml/2006/main">
  <c r="C8" i="131" l="1"/>
  <c r="D123" i="131"/>
  <c r="C123" i="131"/>
  <c r="D112" i="131"/>
  <c r="C112" i="131"/>
  <c r="D111" i="131"/>
  <c r="C111" i="131"/>
  <c r="D110" i="131"/>
  <c r="C110" i="131"/>
  <c r="D106" i="131"/>
  <c r="C106" i="131"/>
  <c r="D105" i="131"/>
  <c r="C105" i="131"/>
  <c r="D102" i="131"/>
  <c r="C102" i="131"/>
  <c r="D98" i="131"/>
  <c r="C98" i="131"/>
  <c r="D91" i="131"/>
  <c r="C91" i="131"/>
  <c r="D83" i="131"/>
  <c r="C83" i="131"/>
  <c r="D81" i="131"/>
  <c r="C81" i="131"/>
  <c r="D76" i="131"/>
  <c r="D75" i="131"/>
  <c r="C75" i="131"/>
  <c r="D72" i="131"/>
  <c r="C72" i="131"/>
  <c r="D69" i="131"/>
  <c r="C69" i="131"/>
  <c r="D66" i="131"/>
  <c r="C66" i="131"/>
  <c r="D61" i="131"/>
  <c r="C61" i="131"/>
  <c r="D60" i="131"/>
  <c r="C60" i="131"/>
  <c r="D53" i="131"/>
  <c r="C53" i="131"/>
  <c r="D39" i="131"/>
  <c r="C39" i="131"/>
  <c r="D35" i="131"/>
  <c r="C35" i="131"/>
  <c r="D10" i="131"/>
  <c r="C10" i="131"/>
  <c r="D113" i="131"/>
  <c r="C113" i="131"/>
  <c r="D104" i="131"/>
  <c r="D108" i="131"/>
  <c r="C108" i="131"/>
  <c r="D109" i="131"/>
  <c r="C109" i="131"/>
  <c r="D101" i="131"/>
  <c r="C101" i="131"/>
  <c r="C97" i="131"/>
  <c r="D96" i="131"/>
  <c r="D95" i="131"/>
  <c r="C95" i="131"/>
  <c r="C94" i="131"/>
  <c r="D93" i="131"/>
  <c r="C93" i="131"/>
  <c r="C92" i="131"/>
  <c r="C116" i="131"/>
  <c r="D90" i="131"/>
  <c r="C90" i="131"/>
  <c r="D89" i="131"/>
  <c r="C89" i="131"/>
  <c r="C88" i="131"/>
  <c r="D87" i="131"/>
  <c r="C87" i="131"/>
  <c r="C86" i="131"/>
  <c r="C85" i="131"/>
  <c r="D84" i="131"/>
  <c r="C84" i="131"/>
  <c r="C82" i="131"/>
  <c r="C115" i="131"/>
  <c r="D80" i="131"/>
  <c r="D78" i="131"/>
  <c r="C78" i="131"/>
  <c r="C77" i="131"/>
  <c r="C74" i="131"/>
  <c r="C73" i="131"/>
  <c r="D118" i="131"/>
  <c r="C118" i="131"/>
  <c r="D71" i="131"/>
  <c r="C71" i="131"/>
  <c r="D70" i="131"/>
  <c r="C117" i="131"/>
  <c r="D68" i="131"/>
  <c r="C68" i="131"/>
  <c r="C67" i="131"/>
  <c r="D119" i="131"/>
  <c r="C119" i="131"/>
  <c r="D65" i="131"/>
  <c r="C65" i="131"/>
  <c r="D64" i="131"/>
  <c r="C64" i="131"/>
  <c r="D63" i="131"/>
  <c r="C63" i="131"/>
  <c r="D62" i="131"/>
  <c r="C62" i="131"/>
  <c r="D120" i="131"/>
  <c r="C120" i="131"/>
  <c r="D58" i="131"/>
  <c r="C58" i="131"/>
  <c r="D57" i="131"/>
  <c r="C57" i="131"/>
  <c r="D55" i="131"/>
  <c r="C55" i="131"/>
  <c r="D54" i="131"/>
  <c r="C54" i="131"/>
  <c r="D121" i="131"/>
  <c r="C121" i="131"/>
  <c r="D52" i="131"/>
  <c r="D50" i="131"/>
  <c r="C50" i="131"/>
  <c r="C48" i="131"/>
  <c r="C47" i="131"/>
  <c r="C46" i="131"/>
  <c r="C45" i="131"/>
  <c r="D44" i="131"/>
  <c r="C44" i="131"/>
  <c r="D43" i="131"/>
  <c r="C43" i="131"/>
  <c r="D42" i="131"/>
  <c r="C42" i="131"/>
  <c r="C41" i="131"/>
  <c r="D40" i="131"/>
  <c r="C40" i="131"/>
  <c r="C122" i="131"/>
  <c r="D38" i="131"/>
  <c r="C38" i="131"/>
  <c r="C37" i="131"/>
  <c r="D36" i="131"/>
  <c r="C36" i="131"/>
  <c r="D124" i="131"/>
  <c r="C124" i="131"/>
  <c r="D34" i="131"/>
  <c r="C34" i="131"/>
  <c r="C33" i="131"/>
  <c r="C32" i="131"/>
  <c r="C31" i="131"/>
  <c r="D30" i="131"/>
  <c r="C30" i="131"/>
  <c r="D29" i="131"/>
  <c r="C29" i="131"/>
  <c r="C28" i="131"/>
  <c r="C27" i="131"/>
  <c r="C26" i="131"/>
  <c r="C25" i="131"/>
  <c r="C23" i="131"/>
  <c r="D23" i="131"/>
  <c r="C22" i="131"/>
  <c r="C21" i="131"/>
  <c r="D20" i="131"/>
  <c r="C20" i="131"/>
  <c r="C19" i="131"/>
  <c r="D18" i="131"/>
  <c r="C18" i="131"/>
  <c r="D17" i="131"/>
  <c r="C17" i="131"/>
  <c r="D16" i="131"/>
  <c r="C16" i="131"/>
  <c r="C15" i="131"/>
  <c r="C79" i="131" l="1"/>
  <c r="C59" i="131"/>
  <c r="D49" i="131"/>
  <c r="D4" i="131"/>
  <c r="D115" i="131"/>
  <c r="D85" i="131"/>
  <c r="D73" i="131"/>
  <c r="D97" i="131"/>
  <c r="D117" i="131"/>
  <c r="D14" i="131"/>
  <c r="D107" i="131"/>
  <c r="D27" i="131"/>
  <c r="C12" i="131"/>
  <c r="D45" i="131"/>
  <c r="D82" i="131"/>
  <c r="D99" i="131"/>
  <c r="C103" i="131"/>
  <c r="C4" i="131"/>
  <c r="C9" i="131"/>
  <c r="D25" i="131"/>
  <c r="D47" i="131"/>
  <c r="D56" i="131"/>
  <c r="D67" i="131"/>
  <c r="D15" i="131"/>
  <c r="D19" i="131"/>
  <c r="C24" i="131"/>
  <c r="D46" i="131"/>
  <c r="C125" i="131"/>
  <c r="D103" i="131"/>
  <c r="D22" i="131"/>
  <c r="D26" i="131"/>
  <c r="D59" i="131"/>
  <c r="D86" i="131"/>
  <c r="C96" i="131"/>
  <c r="C114" i="131"/>
  <c r="D125" i="131"/>
  <c r="C6" i="131"/>
  <c r="D32" i="131"/>
  <c r="D31" i="131"/>
  <c r="D33" i="131"/>
  <c r="D37" i="131"/>
  <c r="D122" i="131"/>
  <c r="D41" i="131"/>
  <c r="D48" i="131"/>
  <c r="C51" i="131"/>
  <c r="D74" i="131"/>
  <c r="D77" i="131"/>
  <c r="D79" i="131"/>
  <c r="D88" i="131"/>
  <c r="D94" i="131"/>
  <c r="D114" i="131"/>
  <c r="C99" i="131"/>
  <c r="C2" i="131"/>
  <c r="C3" i="131"/>
  <c r="C5" i="131"/>
  <c r="D8" i="131"/>
  <c r="C7" i="131"/>
  <c r="D92" i="131"/>
  <c r="D21" i="131"/>
  <c r="C14" i="131"/>
  <c r="C13" i="131"/>
  <c r="D12" i="131"/>
  <c r="C11" i="131"/>
  <c r="C107" i="131"/>
  <c r="D28" i="131"/>
  <c r="C49" i="131"/>
  <c r="C56" i="131"/>
  <c r="C52" i="131"/>
  <c r="C70" i="131"/>
  <c r="C80" i="131"/>
  <c r="C100" i="131"/>
  <c r="D100" i="131"/>
  <c r="C104" i="131"/>
  <c r="C76" i="131"/>
  <c r="C126" i="131" l="1"/>
  <c r="D51" i="131"/>
  <c r="D13" i="131"/>
  <c r="D2" i="131"/>
  <c r="D24" i="131"/>
  <c r="D9" i="131"/>
  <c r="D11" i="131"/>
  <c r="D6" i="131"/>
  <c r="D3" i="131"/>
  <c r="D116" i="131"/>
  <c r="D5" i="131"/>
  <c r="D7" i="131"/>
  <c r="D126" i="131" l="1"/>
</calcChain>
</file>

<file path=xl/sharedStrings.xml><?xml version="1.0" encoding="utf-8"?>
<sst xmlns="http://schemas.openxmlformats.org/spreadsheetml/2006/main" count="845" uniqueCount="327">
  <si>
    <t>Załącznik Nr: 9</t>
  </si>
  <si>
    <t>Zadanie nr: 1 - Cewniki, dreny, kanki, zgłębniki</t>
  </si>
  <si>
    <t>Lp.</t>
  </si>
  <si>
    <t>Nazwa produktu</t>
  </si>
  <si>
    <t>Jednostka miary</t>
  </si>
  <si>
    <t>Ilość</t>
  </si>
  <si>
    <t>Cena jednostkowa netto</t>
  </si>
  <si>
    <t>Wartość netto</t>
  </si>
  <si>
    <t>VAT</t>
  </si>
  <si>
    <t>Cena jednostkowa brutto</t>
  </si>
  <si>
    <t>Wartość brutto</t>
  </si>
  <si>
    <t>Producent/Nazwa handlowa/Numer katalogowy</t>
  </si>
  <si>
    <t>szt.</t>
  </si>
  <si>
    <t>RAZEM</t>
  </si>
  <si>
    <t>Data</t>
  </si>
  <si>
    <t>Podpis osoby/osób upoważnionej</t>
  </si>
  <si>
    <t>…………………………………………….</t>
  </si>
  <si>
    <t>……………………………….</t>
  </si>
  <si>
    <t>Zadanie nr: 2 - Embolektomia, cewniki do żył centralnych, igły do znieczuleń</t>
  </si>
  <si>
    <t>Zadanie nr: 3 – Osłony na ramię C</t>
  </si>
  <si>
    <t>Razem</t>
  </si>
  <si>
    <t>Zadanie nr: 4 - Elektromedycyna</t>
  </si>
  <si>
    <t>Zadanie nr: 5 - Sterylizacja</t>
  </si>
  <si>
    <t>Zadanie nr: 7 – Kaniule, aparaty do przygotowywania i pobierania leków z butelek</t>
  </si>
  <si>
    <t>Zadanie nr: 8 – Testy do sterylizacji.</t>
  </si>
  <si>
    <t>Cena jednostkowa[zł] netto</t>
  </si>
  <si>
    <t>Wartość [zł] netto</t>
  </si>
  <si>
    <t>Cena jednostkowa [zł] brutto</t>
  </si>
  <si>
    <t>Wartość [zł] brutto</t>
  </si>
  <si>
    <t>Producent/Model/Nr katalogowy</t>
  </si>
  <si>
    <t>para</t>
  </si>
  <si>
    <t>Zadanie nr: 10 - Strzykawki, igły</t>
  </si>
  <si>
    <t>Zadanie nr: 11 - Rurki</t>
  </si>
  <si>
    <t>szt</t>
  </si>
  <si>
    <t>Zadanie nr: 12 – Łyżki i rękojeści.</t>
  </si>
  <si>
    <t>Zadanie nr: 13 Pojemniki z formaliną.</t>
  </si>
  <si>
    <t>Zadanie nr 14: Autoczytnik do inkubacji</t>
  </si>
  <si>
    <t>op=50szt.</t>
  </si>
  <si>
    <t>Zadanie nr: 15 – Akcesoria do systemu ssącego i oddechowego</t>
  </si>
  <si>
    <t>Jednorazowy uchwyt z elektrodą szpatułkową, 2 przyciski.</t>
  </si>
  <si>
    <t>op.25 szt</t>
  </si>
  <si>
    <t>Kabel elektrody neutralnej jednorazowej, 4m</t>
  </si>
  <si>
    <t>Uchwyt typu ErgoPen do elektrody 4mm, wąski, 2 przyc., z kablem 4m, wtyk 3-bolc.</t>
  </si>
  <si>
    <t>Uchwyt typu ErgoPen do elektrody 4mm, wąski, 2 przyc., z kablem 4m, wtyk 1-bolc.</t>
  </si>
  <si>
    <t>Nóż prosty,  3,4x24 mm dł 45 mm do uchwytu Ergo Pen 4mm z dwoma przyciskami i kablem op. 5 szt</t>
  </si>
  <si>
    <t>op =  5 szt</t>
  </si>
  <si>
    <t>Elektroda bierna jednorazowa, owalna z odseparowanym pierścieniem ekwipotencjalnym. Powierzchnia 85 cm2, powierzchnia pierścienia 23 cm2 , nie wymagająca orientacji dla dorosłych i dzieci, zapewniające maksymalne bezpieczeństwo dla pacjenta, wykonana na włókninie op. 50 szt.</t>
  </si>
  <si>
    <t>op=50</t>
  </si>
  <si>
    <t>Czyścik narzędzi elektrochirurgicznych op. 100 szt.</t>
  </si>
  <si>
    <t>op.</t>
  </si>
  <si>
    <t>Kabel monopolarny do laparoskopu, dł. 4m</t>
  </si>
  <si>
    <t>Wielorazowe kleszcze do zamykania naczyń zagięte z końcówką ceramiczną, dł. 270 mm  z kablem dł. 4m, kompatybilne z diatermią typu VIO lub równoważne</t>
  </si>
  <si>
    <t>Wielorazowe kleszcze do zamykania naczyń, dł. 340 mm, typ Meryland  z kablem dł. 4m, kompatybilne z diatermią typu VIO lub równoważne</t>
  </si>
  <si>
    <t>Uchwyt do kleszczy do zamykania naczyń z kablem oraz wtyczką MF</t>
  </si>
  <si>
    <t>płaszcz do kleszczyków laparoskopowych</t>
  </si>
  <si>
    <t>Wkład do kleszczyków laparoskopowych , okienkowych, typu Biclamp lub rownoważne</t>
  </si>
  <si>
    <t>Laparoskopowe nożyczki bipolarne dł. 350mm, śr. 5 mm, do cięcia i koagulacji.</t>
  </si>
  <si>
    <t>Wkład do nożyczek bipolarnych laparoskopowych</t>
  </si>
  <si>
    <t>Pinceta bipolarna, prosta tępa; 1.0mm; dł. 195mm</t>
  </si>
  <si>
    <t xml:space="preserve">Pinceta bipolarna, prosta tępa; 2.0mm; dł. 190mm
 </t>
  </si>
  <si>
    <t>Uchwyt elektrod monopolarnych typu „Slim-Line” lub równoważny z przełącznikiem kołyskowycm oraz kablem 4 m.</t>
  </si>
  <si>
    <t>Elektroda igłowa , prosta, średnica 0,8x15mm, długość 180mm</t>
  </si>
  <si>
    <t>Kabel bipolarny 4 m, wtyk jednopinowy</t>
  </si>
  <si>
    <t>Przedłużka do elektrod monopolarnych, trzpień średnicy 4mm, długość 40mm</t>
  </si>
  <si>
    <t>Elektroda kulkowa, prosta , średnicy 4mm, długość 110mm</t>
  </si>
  <si>
    <t>Pinceta bipolarna PREMIUM, bagnetowa, końcówki 1,2 mm, tępe, długość 230 mm</t>
  </si>
  <si>
    <t>Igła punkcyjna, z przyłączem LUERLock,
śr. igły 1,6 mm, śr. tulei 5 mm, dł.
36 cm</t>
  </si>
  <si>
    <t>Łącznik ISO do drenu insuflacyjnego,
Żeński</t>
  </si>
  <si>
    <t>Komora pomiarowa, autoklawow. z
segmentem pompy firmy M.I.S.S. Erbe, model: Varioflow</t>
  </si>
  <si>
    <t xml:space="preserve">Elektroda zagięta elekt.pętl.resekt.mini,zagiętado 17CH </t>
  </si>
  <si>
    <t>Op=5szt</t>
  </si>
  <si>
    <t>Pinceta bipolarna 16,5cm koncówki 1mm</t>
  </si>
  <si>
    <t>RAZEM:</t>
  </si>
  <si>
    <t>Zadanie nr: 18 – Nebulizacja i akcesoria do urządzeń.</t>
  </si>
  <si>
    <t>Zadanie nr: 19- Test wód płodowych</t>
  </si>
  <si>
    <t>Zadanie nr: 20 - Różne</t>
  </si>
  <si>
    <t>Zadanie nr 22 Kaniule bezpieczne.</t>
  </si>
  <si>
    <t>Zadanie nr: 23- Nasadka do amniotomii</t>
  </si>
  <si>
    <t xml:space="preserve">- Obuwie na sale operacyjne 
- z możliwością prania w temp. 90 st. C
- Możliwość prania i sterylizacji w autoklawach w temp. do 135 st. C
- Damsko-męskie 
- dostępne w rozmiarach 34- 48
- Zgodne z normą PN-EN ISO 20347:2012
- Posiadające aktualny certyfikat wydany przez jednostkę notyfikowaną. 
- Wykonane w całości z materiału SEBS antystatycznego 
- Obuwie wykonane w jednym odlewie bez wstawek w części wewnętrznej obuwia
- Posiadające wkładkę na stałe zamontowaną w obuwiu – nie wyjmowaną
- Perforowane cholewki po obu bokach obuwia na 2/3 jego długości - min 7 otworów  poprawiających cyrkulację powietrza, z zabezpieczeniem przed przedostawaniem się płynów od góry do wnętrza obuwia 
- Absorbcja energii w części piętowej.
- Bez kołka antystatycznego w części piętowej
- Kolory do wyboru przez Zamawiającego: 
biały, niebieski, zielony, pomarańczowy, j. niebieski– według aktualnych potrzeb 
- pasek na piętę jako dodatkowa opcja 
- Widoczne oznaczenie rozmiaru na pięcie. </t>
  </si>
  <si>
    <t>Zadanie nr: 28 - Odsysanie pola operacyjnego</t>
  </si>
  <si>
    <t>1op.=10szt</t>
  </si>
  <si>
    <t>Zadanie nr: 32 - Części wymienne do aparatów  f - my Drager</t>
  </si>
  <si>
    <t>Zadanie nr: 33 Pasy do unieruchamiania pacjentów</t>
  </si>
  <si>
    <t>kpl.</t>
  </si>
  <si>
    <t xml:space="preserve">Oświadczam, że oferowany przedmiot zamówienia jest zgodny z opisem i spełnia wymagane parametry techniczne </t>
  </si>
  <si>
    <t>Zadanie nr: 34- Akcesoria do Neopuff</t>
  </si>
  <si>
    <t>Stojak do kroplówek z uchwytem na worek,z możliwością zawieszenia pompy infuzyjnej, na kółkach,obudowa podstawy zalana tworzywem sztucznym, na 5 kółkach min 2 z blokadą listwą zasilającą min 3 gniazda i przewodem minimum 3 metrów</t>
  </si>
  <si>
    <t>Stojak na kroplówki z podstawą pięcioramienną na kółkach</t>
  </si>
  <si>
    <t>Zadanie nr: 37 - Etykiety do sterylizacji</t>
  </si>
  <si>
    <t>Zadanie nr: 38 – System odsysania.</t>
  </si>
  <si>
    <t>Zadanie nr: 42 – Koszule dla pacjentów</t>
  </si>
  <si>
    <t>Zadanie nr: 43 – Pieluchy dla dorosłych</t>
  </si>
  <si>
    <t>L.p.</t>
  </si>
  <si>
    <t>Przedmiot zamówienia</t>
  </si>
  <si>
    <t>Zadanie nr: 45 - Pojemniki HDPE.</t>
  </si>
  <si>
    <t>Zadanie nr: 49 - Żarówki</t>
  </si>
  <si>
    <t>Żarówki typ EFR, trzonek GZ6,35, W150, V15, średnica 50, odbłyśnik tak</t>
  </si>
  <si>
    <t>zarówki do l. oper., trzonek G6,35, W150,  V24, odbłyśnik nie</t>
  </si>
  <si>
    <t>Żarówki do l. oper., trzonek G6,35, W120, V24, odbłyśnik nie</t>
  </si>
  <si>
    <t>oprawka ceramiczna do lamp Martin ML 501/701 do żarówek z pozycji :2,3</t>
  </si>
  <si>
    <t>Zadanie nr: 52 – Narzędzia</t>
  </si>
  <si>
    <t>Zadanie nr: 53 - Kaseta do podgrzewania płynów infuzyjnych</t>
  </si>
  <si>
    <t>Zadanie nr: 54– Okularki do fototerapii</t>
  </si>
  <si>
    <t>Zadanie nr: 59 - Strzykawki do gazometrii.</t>
  </si>
  <si>
    <t>op=100 szt.</t>
  </si>
  <si>
    <t>…………………………………………………..</t>
  </si>
  <si>
    <t>……………………………………………</t>
  </si>
  <si>
    <r>
      <rPr>
        <sz val="10"/>
        <rFont val="Arial"/>
        <family val="2"/>
        <charset val="238"/>
      </rPr>
      <t xml:space="preserve">                </t>
    </r>
    <r>
      <rPr>
        <i/>
        <sz val="8"/>
        <rFont val="Arial"/>
        <family val="2"/>
        <charset val="238"/>
      </rPr>
      <t>Podpis osoby/osób uprawnionej</t>
    </r>
  </si>
  <si>
    <t>Zadanie nr: 64 - Koce grzewcze</t>
  </si>
  <si>
    <t>Zadanie nr 65 - Worki do moczu</t>
  </si>
  <si>
    <t>…………………..</t>
  </si>
  <si>
    <t>Zadanie  nr: 66 - Myjki.</t>
  </si>
  <si>
    <t>Zadanie nr: 67 - Wyroby z masy celulozowej</t>
  </si>
  <si>
    <t>Kaczka męska wykonana z pulpy celulozowej; 
wymiary 250 x 115 x 115mm;
waga 37.5g (+/- 5g); 
pojemność: 800ml
odporność na przesiąkanie: 4 godz.;  odporność na temp cieczy: 35stC (+/- 3stC); 
ilość w opakowaniu: 100 szt.; 
Znak Ce oraz nazwa producenta na jednostkowym produkcie umożliwiająca identyfikację</t>
  </si>
  <si>
    <t>Basen jednorazowy płaski 1900 – 2100ml, odporność na przesiąkanie: 4 godz.;  odporność na temp cieczy: 35stC (+/- 3stC); 
ilość w opakowaniu: 100 szt.; Znak Ce oraz nazwa producenta na jednostkowym produkcie umożliwiająca identyfikację</t>
  </si>
  <si>
    <t>Przykrywka jednorazowa do basenu płaskiego poz nr 2 ( Mozliwość utylizacji w maceratorze )</t>
  </si>
  <si>
    <t>Podstawa pod basen jednorazowy z pozycji 2</t>
  </si>
  <si>
    <t>Miska nerkowata 690-710ml, odporność na przesiąkanie: 4 godz.;  odporność na temp cieczy: 35stC (+/- 3stC); 
ilość w opakowaniu: 260 szt.: Znak Ce oraz nazwa producenta na jednostkowym produkcie umożliwiająca identyfikacje</t>
  </si>
  <si>
    <t>Miska do mycia pacjenta 
wykonana z pulpy celulozowej;
wymiary 330 x 255 x 100mm;
waga 58.5g (+/- 3 g);
Pojemność: 3-4 litry;
odporność na przesiąkanie: 2 godziny;
przystosowana do ciepłej wody z detergentem, do temperatury 45 stopni C;</t>
  </si>
  <si>
    <t>Miska Mała Ogólnego zastosowania ( Nocnik Dziecięcy ) wymiary 233x86 mm pojemność robocza 1 litr Odporność na przesiąkanie dla zawartości o temperaturze do 35 stopni 4 godziny Znak Ce oraz nazwa producenta na jednostkowym produkcie umożliwiająca identyfikacja</t>
  </si>
  <si>
    <t>Podstawka pod miskę ogólnego zastosowania ( Nocnik ) kompatybilna z pozycją nr 7</t>
  </si>
  <si>
    <t>Przykrywka do miski ogólnego zastosowania ( Nocnik ) kompatybilna z pozycją nr. 7 ( Możliwość utylizacji w maceratorze )</t>
  </si>
  <si>
    <t xml:space="preserve">Miska do mycia pacjenta 
wykonana z pulpy celulozowej;
wymiary 365 x 258 x 170mm;
wysokość ścian naczynia co najmniej 16 centymetrów od podstawy;
waga 95g (+/- 5 g);
pojemność: 6  litrów;
odporność na przesiąkanie: 2 godziny;przystosowana do ciepłej wody z detergentem, do temperatury 45 stopni C;
</t>
  </si>
  <si>
    <t>Pojemniki jednorazowego użytku do utylizacji ludzkich odpadów bytowych. Produkt wykonany z regenerowanych włókien celulozy, klejony naturalnym woskiem z dodatkiem żywicy ze środkiem pomocniczym zapobiegającym osadzaniu i pienieniu</t>
  </si>
  <si>
    <t>Zadanie  nr: 69 - Skalpele jednorazowe</t>
  </si>
  <si>
    <t>Nożyk chirurgiczny jednorazowy typu skalpel z mechanizmem powalającym na bezpieczne chowanie oraz wysuwanie ostrza, wraz z blokadą, w rękojeści skala w cm i calach, mechanizm blokady ze słyszalnym kliknięciem i wizualizacją.  Rozmiar nr 10,11,15,20,22</t>
  </si>
  <si>
    <t>op. 25 szt</t>
  </si>
  <si>
    <t>Zadanie nr: 72- Staplery</t>
  </si>
  <si>
    <t>Zadanie nr: 73 - Obuwie operacyjne</t>
  </si>
  <si>
    <t>Zadanie nr: 74 - Ostrza do strzygarek</t>
  </si>
  <si>
    <t>Zadanie nr: 76 - Wzierniki i szczoteczki ginekologiczne</t>
  </si>
  <si>
    <t>Zadanie nr: 78 - Paski do glukometrów</t>
  </si>
  <si>
    <t>op.=10szt</t>
  </si>
  <si>
    <t>Zadanie nr: 83 –  Laryngoskopy jednorazowe.</t>
  </si>
  <si>
    <t>Zadanie nr: 84- Akcesoria jednorazowe do endoskopów.</t>
  </si>
  <si>
    <t>Zadanie nr 86: Worki jednorazowe do resuscytacji</t>
  </si>
  <si>
    <t>Zadanie nr: 87 – Klipsy do klipsownicy z nabojem CO2</t>
  </si>
  <si>
    <t>Biodegradowalny syntetyczny opatrunek 40mm x 19mmx13mm, do zabiegów chirurgii endoskopowej zatok przynosowych(FESS), czas wchłaniania 7-10 dni</t>
  </si>
  <si>
    <t>op=8szt</t>
  </si>
  <si>
    <t>Biodegradowalny syntetyczny opatrunek 80mm, do zabiegów chirurgii endoskopowej zatok przynosowych(FESS), czas wchłaniania 7-10 dni</t>
  </si>
  <si>
    <t>Zadanie nr: 91 – Klipsy laparoskopowe.</t>
  </si>
  <si>
    <t>Zadanie nr: 92-  Kaczki i baseny do myjni dezynfektora.</t>
  </si>
  <si>
    <t xml:space="preserve">Zadanie nr 93: Pęseta </t>
  </si>
  <si>
    <t xml:space="preserve">Jednorazowa, sterylnie pakowana pęseta ILM 23g, aktywowana 360°
Siła uścisku 25g, Długość części roboczej 32 mm.
</t>
  </si>
  <si>
    <t>Op.=6szt.</t>
  </si>
  <si>
    <t>Zadanie nr: 94 – Akcesoria do kardiomonitorów Nihon Kohden</t>
  </si>
  <si>
    <t>Zadanie nr: 98 – Porty</t>
  </si>
  <si>
    <t>Zadanie nr: 100 - System zamknięty próżniowy pobierania krwi</t>
  </si>
  <si>
    <t>Cena jednostkowa [zł] netto</t>
  </si>
  <si>
    <t>Zadanie nr 104 Igła Verresa,</t>
  </si>
  <si>
    <t>Zadanie nr 105 Zestaw wielorazowy do odciągania mleka.</t>
  </si>
  <si>
    <t>Zadanie nr: 106 - Zestawy do pomp Medima</t>
  </si>
  <si>
    <t>Zadanie nr 109 - Akcesoria jednorazowe do endoskopów i bronchoskopów firmy Olympus</t>
  </si>
  <si>
    <t>Zadanie nr:110  Tamponada balonowa do krwawień poporodowych.</t>
  </si>
  <si>
    <t>Zadanie nr: 111 - Pompy elastomerowe</t>
  </si>
  <si>
    <t>Zadanie nr: 112 - Zestaw do krwawego pomiaru ciśnienia</t>
  </si>
  <si>
    <t>Zadanie nr 113 – Zestaw do niskociśnieniowego drenażu ran</t>
  </si>
  <si>
    <t>Op=25 szt</t>
  </si>
  <si>
    <t>Zestaw do przezskórnej tracheostomii metodą
Ciaglia (do wprowadzenia metoda Seldingera) w
skład którego wchodzą:• Jednostopniowe
rozszerzadło o kształcie rogu nosorożca z
powłoką hydrofilną i wstępnie założonym
cewnikiem prowadzącym• Prowadnik ze
znacznikami pozycjonującymi o średnicy 0,052
inch (1,32 mm).• Rozszerzacze ładujące do rurki
Tracheostomijnej: 7,5mm,8,5mm,9mm
lub 6,5mm, 7,0mm,7,5mm, 8mm
lub 8,5mm, 9mm, 10mm
Do wyboru przy zakupie.
• 2x Igła wprowadzajaca (z koszulka i bez) 7 cm,
rozmiar 15 G• Krótkie Rozszerzadlo o rozmiarze
14,0 Fr; 6,5 cm• Skalpel jednorazowego użytku nr
15• Strzykawka Monoject 6ml• Czerwony
pojemnik na zużyte igły• Żel poślizgowy, 4 gąbki z
gazy, zakrzywione kleszczyki hemostatyczne</t>
  </si>
  <si>
    <t xml:space="preserve">1kpl </t>
  </si>
  <si>
    <t>Zadanie nr:117 Próżnociąg jednorazowy.</t>
  </si>
  <si>
    <t>Zadanie nr: 118 – Układ oddechowy do PANDA</t>
  </si>
  <si>
    <t>Zadanie nr: 119 – Akcesoria neonatologiczne jednorazowe</t>
  </si>
  <si>
    <t>Cytofix - utrwalacz cytologiczny</t>
  </si>
  <si>
    <t>Test Shimera  ( paski ) x 100 szt.</t>
  </si>
  <si>
    <t>Szkiełka podstawowe z miejscem na opis typu super forst</t>
  </si>
  <si>
    <t>Paski fluoresceinowe</t>
  </si>
  <si>
    <t>op. 100szt</t>
  </si>
  <si>
    <t>Zadanie nr 123 Strzykawka do żywienia</t>
  </si>
  <si>
    <t>Zadanie nr: 124  Akcesoria do Aeroneb i monitora</t>
  </si>
  <si>
    <r>
      <rPr>
        <sz val="10"/>
        <color rgb="FF000000"/>
        <rFont val="Arial CE"/>
        <family val="2"/>
        <charset val="238"/>
      </rPr>
      <t xml:space="preserve">
</t>
    </r>
    <r>
      <rPr>
        <sz val="12"/>
        <color rgb="FF000000"/>
        <rFont val="Calibri;Calibri"/>
        <family val="2"/>
        <charset val="238"/>
      </rPr>
      <t xml:space="preserve"> </t>
    </r>
    <r>
      <rPr>
        <sz val="10"/>
        <color rgb="FF000000"/>
        <rFont val="Calibri;Calibri"/>
        <family val="2"/>
        <charset val="238"/>
      </rPr>
      <t xml:space="preserve">Sterylny wężyk pacjenta, długość 250 cm, dwa zawory zwrotne, złącze luer lock. Bez zawartości lateksu oraz ftalanów (DEHP). Informacja o braku ftalanów potwierdzona w instrukcji obsługi dołączanej do każdego </t>
    </r>
    <r>
      <rPr>
        <sz val="10"/>
        <color rgb="FF000000"/>
        <rFont val="Calibri;Calibri"/>
        <family val="2"/>
        <charset val="1"/>
      </rPr>
      <t xml:space="preserve">opakowania zbiorczego. </t>
    </r>
    <r>
      <rPr>
        <sz val="10"/>
        <color rgb="FF000000"/>
        <rFont val="Calibri;Calibri"/>
        <family val="2"/>
        <charset val="238"/>
      </rPr>
      <t>Szczelność ciśnieniowa 22,4 bar maks. Kompatybilny z wężykiem pompy z poz 1</t>
    </r>
  </si>
  <si>
    <t>Zadanie nr: 6 - Rękawice</t>
  </si>
  <si>
    <t>Zadanie nr 9 –Rękawice chirurgiczne.</t>
  </si>
  <si>
    <t>Zadanie nr: 17 – Pojemniki na próbki</t>
  </si>
  <si>
    <t>Zadanie nr 24 - Mankiety do szybkiej infuzji</t>
  </si>
  <si>
    <t>Zadanie nr: 25- System ochraniaczy do sterylizacji narzędzi</t>
  </si>
  <si>
    <t>Zadanie nr: 26 – Klipsy</t>
  </si>
  <si>
    <t>Zadanie nr: 29 - Cewniki do terapii.</t>
  </si>
  <si>
    <t>Zadanie nr: 31 – Akcesoria anestezjologiczne</t>
  </si>
  <si>
    <t>Zadanie nr: 35- Maty dekontaminacyjne</t>
  </si>
  <si>
    <t>Zadanie nr: 39 – Czujniki</t>
  </si>
  <si>
    <t>Zadanie nr: 41 - Punkcje</t>
  </si>
  <si>
    <t>Zadanie nr: 44- Strzykawki do przepłukiwania cewników.</t>
  </si>
  <si>
    <t>Zadanie nr: 46 - Igła z kulką</t>
  </si>
  <si>
    <t>Zadanie nr: 51- System zbiórki kału.</t>
  </si>
  <si>
    <t>Zadanie nr: 55- Taśmy retrakcyjne.</t>
  </si>
  <si>
    <t xml:space="preserve">Zadanie nr: 58 -Zestaw do drenażu aktywnego </t>
  </si>
  <si>
    <t>Zadanie nr: 60 - Pozycjoner pod głowę</t>
  </si>
  <si>
    <t>Zadanie nr: 61-  System do mierzenia ciśnienia śródbrzusznego.</t>
  </si>
  <si>
    <t>Zadanie nr: 62- Drobny sprzęt wielorazowy</t>
  </si>
  <si>
    <t>Zadanie nr: 63 – Opaski</t>
  </si>
  <si>
    <t>Zadanie nr: 68 - Zestawy cewników, igły,</t>
  </si>
  <si>
    <t>Zadanie nr: 70- Akcesoria do OIT</t>
  </si>
  <si>
    <t>Zadanie nr: 71- Tracheostomia i konikotomia</t>
  </si>
  <si>
    <t>Zadanie nr: 77 - Test ureazowy suchy</t>
  </si>
  <si>
    <t>Zadanie nr: 79- Worki i narzędzia do laparoskopii.</t>
  </si>
  <si>
    <t>Zadanie nr: 80 - Drut do migdałków i narzedzie</t>
  </si>
  <si>
    <t>Zadanie nr: 85 - Opaska 2</t>
  </si>
  <si>
    <t>Zadanie nr: 88 – Gąbka do FESS-u</t>
  </si>
  <si>
    <t>Zadanie nr: 89 – Akcesoria neonatologiczne</t>
  </si>
  <si>
    <t>Zadanie nr :95 - Żele i gaziki</t>
  </si>
  <si>
    <t>Zadanie nr: 96 -  Karty chipowe do monitora hemodynamicznego Lidco Rapid</t>
  </si>
  <si>
    <r>
      <rPr>
        <b/>
        <sz val="11"/>
        <color rgb="FF000000"/>
        <rFont val="Calibri"/>
        <family val="2"/>
        <charset val="238"/>
      </rPr>
      <t>Zadanie nr 97: Akcesoria do kardiomonitora BleaseSirius firmy Spacelabs Medical USA</t>
    </r>
    <r>
      <rPr>
        <b/>
        <sz val="10"/>
        <color rgb="FF000000"/>
        <rFont val="Arial"/>
        <family val="2"/>
        <charset val="238"/>
      </rPr>
      <t>.</t>
    </r>
  </si>
  <si>
    <t>Zadanie nr: 99 – Akcesoria do tlenoterapii i inhalacji</t>
  </si>
  <si>
    <t>Zadanie nr: 101- Maski wielorazowe do respiratorów.</t>
  </si>
  <si>
    <t>Zadanie nr: 107 Gąbka hemostatyczna 2</t>
  </si>
  <si>
    <t>Zadanie nr: 108 - System HFNC</t>
  </si>
  <si>
    <t>Zadanie nr: 114 - Retraktor</t>
  </si>
  <si>
    <t>Zadanie nr: 122  Maski z zaworem Venturiego</t>
  </si>
  <si>
    <t>Zadanie nr 125 - Kateter larynologiczny</t>
  </si>
  <si>
    <t>Zadanie nr 127 - Akcesoria do Nemoto</t>
  </si>
  <si>
    <t>Zadanie 128 Akcesoria do Mcgraph MAC</t>
  </si>
  <si>
    <t>Zadanie nr 129 - Odczynniki i testy, probówki</t>
  </si>
  <si>
    <t>Zadanie nr 131 Zestaw do dobowej zbiórki moczu</t>
  </si>
  <si>
    <t>Zadanie nr 132 - Parawany na kółkach</t>
  </si>
  <si>
    <t>Zadanie nr 133 - Akcesoria rehabilitacyjne</t>
  </si>
  <si>
    <t>Zadanie nr 134 – Osłonki na zęby</t>
  </si>
  <si>
    <t xml:space="preserve">Zadanie nr 135 Shavery </t>
  </si>
  <si>
    <t>Zadanie 136 Przyrząd do nebulizacji.</t>
  </si>
  <si>
    <t>Zadanie nr: 138 Kable do holterów.</t>
  </si>
  <si>
    <t>Zadanie nr: 139 Klipsownica rozbieralna.</t>
  </si>
  <si>
    <t>Zadanie nr: 140- Worki do stomii 2</t>
  </si>
  <si>
    <t>Zadanie nr: 141 Akcesoria do kardiomonitora hemodynamicznego</t>
  </si>
  <si>
    <t xml:space="preserve">Zadanie nr: 142 –  Fartuch RTG </t>
  </si>
  <si>
    <t>Zadanie nr: 143 Pasy do KTG</t>
  </si>
  <si>
    <t>Zadanie nr: 144 Cewnik Swana-Ganza</t>
  </si>
  <si>
    <t>Zadanie nr: 146 Elektrody do Tensa</t>
  </si>
  <si>
    <t>Zadanie nr 147: Materace do stołów operacyjnych.</t>
  </si>
  <si>
    <t>Zadanie nr: 148– Akcesoria do HFNC</t>
  </si>
  <si>
    <t>Zadanie nr 149 Przyrząd do ćwiczeń oddechowych.</t>
  </si>
  <si>
    <t>Rurka ssąca KLEINSASSER, zakończona
kulką, zakrzywiona do góry, śr. zew. 2
mm, dł. rob. 23 cm</t>
  </si>
  <si>
    <t>Membrana do Aquavibronu płaska z jedną kulką</t>
  </si>
  <si>
    <t>Dren płuczący FC do laparoskopii z kontrolą przepływu, kompatybilny z posiadaną pompą Hamou Endomat firmy Karl Storz, jednorazowy, sterylny.</t>
  </si>
  <si>
    <t>Dren płuczący PC do histeroskopii z kontrolą ciśnienia, kompatybilny z posiadaną pompą Hamou Endomat firmy Karl Storz, jednorazowy, sterylny</t>
  </si>
  <si>
    <t xml:space="preserve">Dren insuflacyjny z podgrzewaniem, z filtrem gazu CO2, kompatybilny z posiadanym insuflatorem UI500 firmy Karl Storz, długość 3 m, jednorazowy, sterylny, </t>
  </si>
  <si>
    <t>Półwałek lędźwiowy 32cmx 25cm x7cm pokryty skajem kolor niebieski</t>
  </si>
  <si>
    <t>Producent/Nazwa handlowa</t>
  </si>
  <si>
    <t>EAN</t>
  </si>
  <si>
    <t xml:space="preserve">Itopridu chlorowodorek 50 mg </t>
  </si>
  <si>
    <t>Cefiximum 400mg</t>
  </si>
  <si>
    <t>porcja po 7 tabl. powl.</t>
  </si>
  <si>
    <t>0,3 mg winianu ergotaminy, 0,1 mg atropiny, 20 mg fenobarbitalu.</t>
  </si>
  <si>
    <t>porcja po 100 tabl. powl.</t>
  </si>
  <si>
    <t xml:space="preserve">Pregabalina 25 mg </t>
  </si>
  <si>
    <t>porcja po 56 kaps.</t>
  </si>
  <si>
    <t>Deferoxamini mesilas 500mg</t>
  </si>
  <si>
    <t>porcja po 10 fiol.</t>
  </si>
  <si>
    <t>porcja po 986ml</t>
  </si>
  <si>
    <t>Roztwór amonkwasów z elektrolitami 500ml w tym aminokwasy 50g, glukoza 42% 298ml, emulsja tłuszczowa 188ml.</t>
  </si>
  <si>
    <t>Podłoże do płynnej cytologii LBC jednowarstwowej 10ml</t>
  </si>
  <si>
    <t xml:space="preserve">Sulfatiazol 50mg, naphazolini nitras 1mg, krople do nosa </t>
  </si>
  <si>
    <t xml:space="preserve">porcja po 20 ml </t>
  </si>
  <si>
    <t>porcja po 30 draż.</t>
  </si>
  <si>
    <t>Rękawice chirurgiczne, bezlateksowe, neoprenowe, bezpudrowe, powierzchnia wewnętrza polimeryzowana z hydrofobowo - hydrofilową powłoką
aktywowaną w wyniku kontaktu z wilgocią na dłoni, powierzchnia zewnętrzna gładka z wykończeniem z mikroteksturą, kolor zielony, kształt anatomiczny z
zakrzywionymi palcami, mankiet prosty z opaską lepną adhezyjną zapobiegającą zsuwaniu się rękawicy i eliminującą rolowanie mankietu, o typowej
grubości na palcu: 0,19±0,02mm, na dłoni: 0,18±0,02mm, na mankiecie : 0,15±0,02mm, typowa długość min.300mm, AQL max.0,65, mediana siły zrywu
przed starzeniem min.16N, sterylizowane radiacyjnie promieniami gamma, zaklasyfikowane jako wyrób medyczny kl.IIa Rozp. 2017/745, środek ochrony
indywidualnej kat.III, zgodne z EN ISO 374 -1(typ A) i5 (oznaczone piktogramem na opakowaniu jednostkowym i zbiorczym), przebadane na min.30
substancji chemicznych, zgodne z EN ISO 21420, EN 421, EN 455-1,2,3,4, EN 556, ISO 10282, ASTM F1670, odporne na min.25 cytostatyków przez
min.240 minut wg ASTM D6978 oraz przez min.30 minut w rzeczywistych warunkach użycia ( test ACPP)- powierdzone wynikami badań, pozbawione
akceleratorów: BHT, tiuramów, ZDEC, ZDBC, ZBED, ZMBT, MBT, DPTU, produkowane zgodnie z ISO 9001, ISO 13485, ISO 14001, opakowanie
jednostkowe zewnętrzne foliowe, rękawice składane na pół, 50 par pakowane w dyspenser z możliwością przechowywania poziomo lub pionowo ,
wyposażony w 2 otwory do pobierania , 1 otwór dodatkowy do zwrotu nieużytych rękawic - objętość dyspensera nie większa niż 6 000 cm3 ; rozm. 5,5-9,0</t>
  </si>
  <si>
    <t>Rękawice chirurgiczne ortopedyczne, lateksowe, bezpudrowe, powierzchnia wewnętrzna polimeryzowana z hydrofobowo-hydrofilową powłoką aktywowaną
w wyniku kontaktu z wilgocią na dłoni, powierzchnia zewnętrzna - teksturowane palce i wnętrze dłoni, kolor brązowy, kształt anatomiczny z zakrzywionymi
palcami , mankiet rolowany z opaską lepną adhezyjną zapobiegającą zsuwaniu się rękawicy i eliminująca rolowanie mankietu , o typowej grubości na palcu:
0,33±0,03mm, na dłoni 0,31±0,03mm, mankiecie: 0,25±0,03mm, typowa długość min.290mm, mediana siły zrywu przed starzeniem min.29N, po starzeniu
min.23N - potwierdzone raportem z badań z jednostki niezależnej wg EN 455-2, AQL 0,65, niski poziom protein lateksowych przed starzeniem - max.30
μg/g, pozbawione alergenów Hev b1,b3, b5, b6.02 - potwierdzone testem FITkit z jednostki niezależnej, będące wyrobem medycznym kl.IIa i środkiem
ochrony indywidualnej kat.III; zgodne z EN ISO 374 -1(typ B) i 5 (oznaczone piktogramem na opakowaniu jednostkowym i zbiorczym); zgodne z EN 455,
EN 21420:2020, EN 388, EN 16523, ASTM F1671, ASTM D6978, EN 556, ISO 11137-1, ISO 13485, ISO 14001, sterylizowane radiacyjnie, odporne przez
min.240 minut na przenikanie min.20 cytostatyków zgodnie z ASTM D6978 i przez min.30 minut w rzeczywistych warunkach użycia ( test ACPP) -
potwierdzone wynikami badań, opakowanie jednostkowe zewnętrzne foliowe; rękawice składane na pół, 50 par pakowane w dyspenser z możliwością
przechowywania poziomo lub pionowo , wyposażony w 2 otwory do pobierania , 1 otwór dodatkowy do zwrotu nieużytych rękawic - objętość dyspensera nie
większa niż 6 000 cm3 ; rozm. 6,0-9,0</t>
  </si>
  <si>
    <t>Rękawice sterylne, lateksowe, bezpudrowe, powierzchnia wewnętrza polimeryzowana z hydrofobowo - hydrofilową powłoką aktywowaną w wyniku kontaktu
z wilgocią na dłoni, powierzchnia zewnętrzna gładka z wykończeniem z mikroteksturą, kolor naturalnego lateksu, kształt anatomiczny z prostymi palcami,
mankiet prosty z opaską lepną adhezyjną zapobiegającą zsuwaniu się rękawicy i eliminująca rolowanie mankietu, ergonomiczna, o typowej grubości na
palcu: 0,22±0,02mm,o typowej grubości na dłoni 0,20±0,02mm, o typowej grubości na mankiecie: 0,20±0,02mm, typowa długość min. 280mm, AQL 0,65;
siła zrywu przed starzeniem min. 19N ; siła zrywu po starzeniu min. 15N ; niski poziom protein lateksowych przed starzeniem - poniżej 10μg/g - raport z
badań z jednostki niezaleznej wg EN 455-3, pozbawione alergenów lateksowych Hev b1,b3,b5, b6.02 - potwierdzone testem FitKit, sterylizowane
radiacyjnie promieniami gamma, zaklasyfikowane jako wyrób medyczny kl.IIa, środek ochrony indywidualnej kat.III, zgodne z EN ISO 374 -1(typ B) i 5
(oznaczone piktogramem na opakowaniu jednostkowym i zbiorczym) ; EN ISO 21420, EN 455-1,2,3, 4, EN 556, ISO 11137-1, odporne przenikanie min. 12
substancji chemicznych przez min.60 minut wg EN 16523; przebadane na min. 25 cytostatyków zgodnie z normą ASTM D6978 ; odporne na min.20
cytostatyków przez min.30 minut w rzeczywistych warunkach użycia (test ACPP) - potwierdzone wynikami badań, produkowane zgodnie z ISO 9001, ISO
13485, ISO 14001, opakowanie jednostkowe zewnętrzne foliowe zawierające informacje w języku polskim o rodzaju rekawicy - rękawica chirurgiczna,
rękawice składane na pół, 50 par pakowane w dyspenser z możliwością przechowywania poziomo lub pionowo , wyposażony w 2 otwory do pobierania , 1
otwór dodatkowy do zwrotu nieużytych rękawic - objętość dyspensera nie większa niż 6 000 cm3 ; rozmiary 5,5-9,5</t>
  </si>
  <si>
    <t>1para</t>
  </si>
  <si>
    <t xml:space="preserve">
Pętla do polipektomii na zimno monofilamentna jednorazowego użytku, wykonana z nitinolu. Bardzo cienka 0.18 mm, średnica pętli 10,15,20mm. Długość zestawu 230 cm. Posiada rękojeść z trzema pierścieniami zapewniającą precyzyjny uchwyt. Średnica kateteru 2,3 mm. Pakowane osobno w sterylne opakowania, każde opakowanie posiada 4 naklejki informacyjne.  </t>
  </si>
  <si>
    <t>Klipsownica hemostatyczna jednorazowego użytku w pełni obrotowa i repozycjonowalna, pokryta materiałem hydrofilnym, posiada znaczniki w części dystalnej, śr. 2,6 mm do kanału roboczego 2,8 mm, dł. 230 cm, kąt otwarcia 135 stopni, szer. otwarcia klipsa 8, 11, 16 mm. Możliwość wielokrotnego otwarcia klipsa bez utraty jego skuteczności. [10 sztuk w opakowaniu].</t>
  </si>
  <si>
    <t>Elektroda pętlowa do konizacji szyjki macicy, prosta, śr. 10mm dł. 130mm, wolframowa.</t>
  </si>
  <si>
    <t>Elektroda pętlowa do konizacji szyjki macicy, prosta, śr. 15mm dł. 135mm, wolframowa.</t>
  </si>
  <si>
    <t>Zestaw gum do urządzenia PRAGMA
(komplet 11 gumy)</t>
  </si>
  <si>
    <t>1kpl.</t>
  </si>
  <si>
    <t>Szczoteczka cytologiczna typu Cervex Brusch Combi</t>
  </si>
  <si>
    <t>Kabel szczypiec bipolar. 5M, wtyk 2-bolc. 22 mm</t>
  </si>
  <si>
    <t>Kulka prosta 6 mm, dł. 115 mm</t>
  </si>
  <si>
    <t>Wielorazowe kleszcze do zamykania naczyń, zakrzywiony 25°, okładki ze żłobieniem, dł. 210 mm  z kablem dł. 4m, kompatybilne z diatermią typu VIO lub równoważne</t>
  </si>
  <si>
    <t>Płaszcz do BiSect</t>
  </si>
  <si>
    <t>Wkład do laparoskopowych nożyczek bipolarnych typu BiSect Micro</t>
  </si>
  <si>
    <t xml:space="preserve">Uchwyt do laparoskopowych nożyczek
bipolarnych typu BiSect Micro i Macro </t>
  </si>
  <si>
    <t>Czujnik CO2 dla zaintubowanych i
niezaintubowanych pacjentów, pomiar w
strumieniu głównym metodą pół-ilościową. Zakres
pomiaru min. 0-100mmHg, zakres pomiaru
częstości oddechowej min. 3-150 odd/min. Czujnik
gotowy do pracy (tzw. warm-up time) max. 6
sekund po podłączeniu. Możliwość stosowania z
adapterami nosowymi umożliwiającymi
jednoczesną tlenoterapię.</t>
  </si>
  <si>
    <t>Jednorazowy adapter do kapnografii dla pacjentów
zaintubowanych, w strumieniu głównym
kompatybilny z czujnikiem CO2 TG-920P,
przeznaczony dla dzieci i dorosłych (&gt;7 kg), adapter
posiada warstwę zabezpieczającą przed
osadzaniem się wody zakłócającym pomiar,
przestrzeń martwa: max 5 ml.</t>
  </si>
  <si>
    <t>Oznaczniki chir. poliestrowe, taśmy dziane, posiadające trwałe wymiary poprzeczne i podłużne x 10 szt., jałowe, nie strzępiące się. (różne kolory do wyboru: biały, czerwony, żółty, niebieski) (rozmiar 2mm x 900mm)</t>
  </si>
  <si>
    <t>Jednorazowy układ do resuscytacji współpracujący z aparatami do resuscytacji typu NEOPUFF, PANDA, NEOPIP .
Zawierający: ramię wdechowe niepodgrzewane, długość linii wdechowej min. 190 cm, na końcu układu zastawka PEEP. Wejście do zastawki o parametrach: 15 mm średnica wewnętrzna, 19mm średnica zewnętrzna.
Układ ze złączką T przeznaczony jest do zapewnienia odpowiednich wartości ciśnienia PEEP i PIP podczas resuscytacji niemowląt przy prędkości przepływu w zakresie 5-15l/min. Układ przeznaczony jest do podłączenia do resuscytatora dla niemowląt. Nie zawiera  latexu ani DEHP. Każda sztuka pakowana oddzielnie</t>
  </si>
  <si>
    <r>
      <t xml:space="preserve">
</t>
    </r>
    <r>
      <rPr>
        <sz val="12"/>
        <color rgb="FF000000"/>
        <rFont val="Calibri;Calibri"/>
        <family val="2"/>
        <charset val="238"/>
      </rPr>
      <t xml:space="preserve"> </t>
    </r>
    <r>
      <rPr>
        <sz val="10"/>
        <color rgb="FF000000"/>
        <rFont val="Calibri;Calibri"/>
        <family val="2"/>
        <charset val="238"/>
      </rPr>
      <t xml:space="preserve">Sterylny wężyk pompy wyposażony w trzy igły przebijające środki z </t>
    </r>
    <r>
      <rPr>
        <sz val="10"/>
        <color rgb="FF000000"/>
        <rFont val="Calibri;Calibri"/>
        <family val="2"/>
        <charset val="1"/>
      </rPr>
      <t xml:space="preserve">kontrastem i NaCl, zabezpieczone kapturkami ochronnymi. Elementy </t>
    </r>
    <r>
      <rPr>
        <sz val="10"/>
        <color rgb="FF000000"/>
        <rFont val="Calibri;Calibri"/>
        <family val="2"/>
        <charset val="238"/>
      </rPr>
      <t xml:space="preserve">wężyka umożliwiają monitorowanie ciśnienia w systemie wężyków. Wężyk zawiera zintegrowany filtr cząsteczkowy w czujniku ciśnienia. Wbudowany zawór zwrotny na jednym końcu wężyka. Czas pracy na wężyku pompy </t>
    </r>
    <r>
      <rPr>
        <sz val="10"/>
        <color rgb="FF000000"/>
        <rFont val="Calibri;Calibri"/>
        <family val="2"/>
        <charset val="1"/>
      </rPr>
      <t xml:space="preserve">wynosi 24 godziny </t>
    </r>
    <r>
      <rPr>
        <sz val="10"/>
        <color rgb="FF000000"/>
        <rFont val="Calibri;Calibri"/>
        <family val="2"/>
        <charset val="238"/>
      </rPr>
      <t>niezależnie od ilości przebytych iniekcji. Bez zawartości lateksu oraz ftalanów (DEHP). Informacja o braku ftalanów potwierdzona w instrukcji obsługi dołączanej do każdego opakowania zbiorczego</t>
    </r>
    <r>
      <rPr>
        <sz val="10"/>
        <color rgb="FF000000"/>
        <rFont val="Calibri;Calibri"/>
        <family val="2"/>
        <charset val="1"/>
      </rPr>
      <t xml:space="preserve">. </t>
    </r>
    <r>
      <rPr>
        <sz val="10"/>
        <color rgb="FF000000"/>
        <rFont val="Calibri;Calibri"/>
        <family val="2"/>
        <charset val="238"/>
      </rPr>
      <t>Szczelność ciśnieniowa 22,4 bar maks.  do pompy Ulrichinject CT Motion firmy Ulrich Medical.</t>
    </r>
  </si>
  <si>
    <t>Zestaw ssąco płuczący dł.33cm (kaniula 5mm), dren długości 3 metry, rączka typu trąbka lub pistolet do wyboru przy zakupie, z 2 przyciskami: ssanie- płukanie</t>
  </si>
  <si>
    <t>op. =30szt</t>
  </si>
  <si>
    <t>Strzykawka  sterylna, do pobierania krwi tętniczej, żylnej i innych mateiałów, metodą aspiracji w ilości do 1,0ml, skalowana co 0,1ml, heparynizowana suchą, wysokoskoncentrowaną heparyną litową, elektrolitowo zbilansowaną jonami wapnia, z filtrem umożliwiającym usunięcie pęcherzyków powietrza z funkcją zatyczki. Zawartośc chemapryny ok 23,5 I.U./ml</t>
  </si>
  <si>
    <t>op=200szt</t>
  </si>
  <si>
    <t>Blok Dwufazowy. 
Biomimetyczny materiał kościozastępczy w postaci bloczku fosforanowo-wapniowego w minimum siedmiu rozmiarach. Skład: 75% HAp oraz 25% β-TCP, osteointegrowany, porowatość 60-80%, rozmiar porów 200-500 μm, odporność na ściskanie ≥ 5 MPa. Produkt sterylny. Przeznaczony do wypełnień ubytków lub przestrzeni w układzie szkieletowym. Rozmiar: 10x10x5mm</t>
  </si>
  <si>
    <t>Blok Dwufazowy. 
Biomimetyczny materiał kościozastępczy w postaci bloczku fosforanowo-wapniowego w minimum siedmiu rozmiarach. Skład: 75% HAp oraz 25% β-TCP, osteointegrowany, porowatość 60-80%, rozmiar porów 200-500 μm, odporność na ściskanie ≥ 5 MPa. Produkt sterylny. Przeznaczony do wypełnień ubytków lub przestrzeni w układzie szkieletowym. Rozmiar:10x10x20mm</t>
  </si>
  <si>
    <t>op=3 szt</t>
  </si>
  <si>
    <t>op=10szt</t>
  </si>
  <si>
    <t>USB kontroler do aparatu Aeroneb</t>
  </si>
  <si>
    <t>Filtr do Aeroneb</t>
  </si>
  <si>
    <t>Zestaw membrany nebulizatora do Aeroneb Solo ze złączką typu „T” dla dorosłych</t>
  </si>
  <si>
    <t>op=5szt</t>
  </si>
  <si>
    <t>Wielorazowy pas brzuszny:
Szary, zmywalny, wodoodporny,
możliwość przycięcia do
wymaganej długości, z zapinką
Wymiary: 1.3m (4’3”) długi,
50mm (1.96”) szeroki, kompatybilny z KTG Philips AVALON FM20</t>
  </si>
  <si>
    <t>Op=100 szt</t>
  </si>
  <si>
    <t>Jednorazowy pas brzuszny:
żółty, z zapinką.
Wymiary: 1.3m (4’3") długi, 60mm
(2.36") szeroki, kompatybilny z KTG Philips AVALON FM20</t>
  </si>
  <si>
    <t>ZOZ/DZP/PN/15/26</t>
  </si>
  <si>
    <t>Zadanie nr: 1 (16) - Akcesoria do aparatów elektrochirurgicznych.</t>
  </si>
  <si>
    <t xml:space="preserve">Zadanie nr: 2 (24) - Buty 2 </t>
  </si>
  <si>
    <t>Zadanie nr: 3 (30) - Oznaczniki chirurgiczne</t>
  </si>
  <si>
    <t>Zadanie nr: 4 (36) – Stojaki na kroplówki</t>
  </si>
  <si>
    <t>Zadanie nr: 5 (49) - Żarówki</t>
  </si>
  <si>
    <t>Zadanie nr: 6 (59) - Strzykawki do gazometrii.</t>
  </si>
  <si>
    <t>Zadanie nr: 7 (67) - Wyroby z masy celulozowej</t>
  </si>
  <si>
    <t>Zadanie  nr: 8 (69) - Skalpele jednorazowe</t>
  </si>
  <si>
    <t>Zadanie nr: 10 (73) - Obuwie operacyjne</t>
  </si>
  <si>
    <t xml:space="preserve">Zadanie nr 12 (93): Pęseta </t>
  </si>
  <si>
    <t>Zadanie nr 13 (105): Zestaw wielorazowy do odciągania mleka.</t>
  </si>
  <si>
    <t>Zadanie nr: 15 (115) – Tracheotomia metodą Ciaglia</t>
  </si>
  <si>
    <t>Zadanie nr: 16 (118) – Układ oddechowy do PANDA</t>
  </si>
  <si>
    <t>Zadanie nr 17 (122) - Odczynniki i testy, probówki</t>
  </si>
  <si>
    <t>Zadanie nr 18 (127) – Akcesoria do CT Motion</t>
  </si>
  <si>
    <t>Zadanie nr: 19 (135) - Materiał kościozastępczy.</t>
  </si>
  <si>
    <t>Zadanie nr 20 (200) - Akcesoria do pompy firmy K. Storz.</t>
  </si>
  <si>
    <t>Zadanie nr 28 (208): Akcesoria do urządzenia Aeroneb</t>
  </si>
  <si>
    <t>Zadanie nr 27 (207): Zestaw do odsysania.</t>
  </si>
  <si>
    <t>Zadanie nr 26 (206): Akcesoria do kapnografii.</t>
  </si>
  <si>
    <t>Zadanie nr 25 (205): Rękawice chirurgiczne , uzupełnineie.</t>
  </si>
  <si>
    <t>Zadanie nr 21 (201) - Akcesoria rehabilitacyjne</t>
  </si>
  <si>
    <t>Zadanie nr: 9 (70) Pasy do KTG</t>
  </si>
  <si>
    <t xml:space="preserve">Zadanie nr: 11 (88)  – Gąbka do FESS-u </t>
  </si>
  <si>
    <t>Zadanie nr 14 (114) - Przyrząd do nebulizacji</t>
  </si>
  <si>
    <t>Zadanie nr 22 (202) - Akcesoria endoskopowe 3</t>
  </si>
  <si>
    <t>Zadanie nr 23 (203) - Leki - uzupełnienie</t>
  </si>
  <si>
    <t>Zadanie nr 24 (204): Podłoże do płynnej cytologii</t>
  </si>
  <si>
    <t>1.</t>
  </si>
  <si>
    <t>2.</t>
  </si>
  <si>
    <r>
      <t xml:space="preserve">Buty operacyjne :
</t>
    </r>
    <r>
      <rPr>
        <b/>
        <sz val="8"/>
        <rFont val="Calibri"/>
        <family val="2"/>
        <charset val="238"/>
      </rPr>
      <t>Buty operacyjne zielone, niebieskie, białe, fioletowe.
Rozmiary: 36, 37, 38. 39. 40, 41, 42, 43, 44, 45, 46, 47.
Obuwie operacyjne wykonane z tworzywa sztucznego.
Obuwie ma zapełnić trwałość – ma być wykonane z jednego odlewu, wolne od klejenia czy innego łączenia poszczególnych elementów, bez elementów ruchomych w postaci pasków zabezpieczających stopę przed wysunięciem. Obuwie ma zapewnić wysoki komfort użytkowania: ma posiadać otwory wentylacyjne po bokach oraz anatomicznie wyprofilowaną powierzchnię styku ze stopą w części śródstopia. Obuwie ma zapewnić bezpieczeństwo użytkowania dzięki płaskiej podeszwie z dopuszczalnym prześwitem w części śródstopia nie wyższym niż 10mm mierzonym od podeszwy do płaszczyzny styku obuwia z podłożem, oraz podwyższonemu oparciu pięty o wysokości nie mniejszej niż 30mm mierzonej od wewnętrznej strony buta, w celu zabezpieczenia stopy przed wysunięciem się. Łatwa identyfikacja rozmiaru ma być zapewniona dzięki wytłoczeniu rozmiaru buta na jego pięcie. Antypoślizgowe dzięki wyprofilowanej podeszwie, antystatyczne.
Nadające się do mycia i dezynfekcji w maksymalnej temp. 85 stopni.
Gwarancja na 5 lat.</t>
    </r>
  </si>
  <si>
    <r>
      <t xml:space="preserve">Obuwie operacyjne: </t>
    </r>
    <r>
      <rPr>
        <sz val="8"/>
        <rFont val="Calibri"/>
        <family val="2"/>
        <charset val="238"/>
      </rPr>
      <t>wykonane z tworzywa SEBS spełniające wymagania dla środków ochrony osobistej klasy 1 wg dyrektywy EEC 89/686.
Obuwie ma zapewnić trwałość – ma być wykonane z jednego odlewu, wolne od klejenia czy też innego łączenia poszczególnych elementów, bez ruchomych elementów w postaci pasków zabezpieczających stopę przed wypadaniem. 
Tworzywo, z którego wykonane jest obuwie ma zapewnić wysoką elastyczność na poziomie minimum 85% przed zerwaniem, przy czym minimalna siła zrywająca powinna być nie mniejsza niż 6MPa (wytrzymałość na rozciąganie przy zrywaniu).
Obuwie ma zapewnić wysoki komfort użytkowania: ma posiadać otwory wentylacyjne po bokach oraz anatomicznie wyprofilowaną powierzchnie styku ze stopą w części śródstopia oraz pod palcami stopy. Obuwie ma dodatkowo minimalizować potliwość stopy poprzez posiadanie wypustków po wewnętrznej stronie podbicia, dzięki czemu stworzona będzie poduszka powietrzna między stopą i powierzchnią wewnętrzną buta. Obuwie powinno być wyposażone w wypustki na powierzchni styku ze stopą, przyczyniające się do podniesienia komfortu użytkowania obuwia, poprzez masowanie powierzchni stopy oraz poprawiające krążenie krwi.
Obuwie ma zapewnić bezpieczeństwo użytkowania dzięki płaskiej, urzeźbionej podeszwie, zapewniającej antypoślizgowość i podniesionej części tylnej w celu zabezpieczenia stopy przed wysunięciem się. 
Obuwie ma zapewnić łatwą identyfikację rozmiaru zapewnioną dzięki wytłoczeniu rozmiaru buta na jego pięcie. Pełna rozmiarówka do wyboru przy zakupie.
Gwarancja na 2 lata. 
Kolor zielony i niebieski.
Obuwie nadające się do prania w temperaturze 90 st. C i sterylizacji w temperaturze 134 st. C.</t>
    </r>
  </si>
  <si>
    <r>
      <rPr>
        <b/>
        <sz val="10"/>
        <color theme="1"/>
        <rFont val="Arial"/>
        <family val="2"/>
        <charset val="238"/>
      </rPr>
      <t>Nasadka endoskopowa</t>
    </r>
    <r>
      <rPr>
        <sz val="10"/>
        <color theme="1"/>
        <rFont val="Arial"/>
        <family val="2"/>
        <charset val="238"/>
      </rPr>
      <t xml:space="preserve"> do zabiegów ESD, wykonana z przezroczystego materiału co zapewnia wyraźny widok, prosta z otworem bocznym, długość 4cm. Dostępne w średnicach: 9.0-9.2 mm, 9.6-9.8 mm, 9.7-10.1 mm, 11.3-11.7 mm, 12.0-12.4 mm, 12.6-13.0mm, 13.0-13.4mm</t>
    </r>
  </si>
  <si>
    <t xml:space="preserve">Zestaw do odciągania mleka:
1. Osłonka na lejek 
2. Lejek 3D z silikonu medycznego 
3. Osłonka do lejka 3D – ażurowa 
4. Korpus 
5. Silikonowa membrana 
6. Nakrętka 
7. Zaworek antyzwrotny 2 szt 
8. Adaptor – możliwość wkręcenia wąskiej lub szerokiej butelki 
9. Butelka 150 ml 
10. Silikonowa rurka z łącznikiem – łączy lejek z silnikiem laktatora 
Opis: Ażurowa osłona lejka 3D umożliwia kontrolę siły nacisku na brodawkę, co wzmacnia jego skuteczność i pozwala uniknąć bólu. Równomierny, delikatny ucisk stymuluje wydzielanie się prolaktyny – hormonu odpowiedzialnego za produkcję mleka, powodując szybki i naturalny wypływ pokarmu 
Sterylizować w autoklawie w temp. 121ºC w czasie 20 min </t>
  </si>
  <si>
    <t xml:space="preserve">Silikonowe osłonki brodawki piersi. Opis: 
miękkie i delikatne, mają wyprofilowany kształt ,imitują brodawkę sutkową, bezzapachowe i bezsmakowe. Produkt wolny od bisfenolu A, możliwość wyparzania wodą. Rosmiar: S i M/L do wyboru przy zakupie.  </t>
  </si>
  <si>
    <t xml:space="preserve">
Przyrząd typu MAD Nasal ze strzykawką 3ml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</si>
</sst>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164" formatCode="#,##0.00&quot; zł &quot;;\-#,##0.00&quot; zł &quot;;&quot; -&quot;#&quot; zł &quot;;@\ "/>
    <numFmt numFmtId="165" formatCode="_-* #,##0.00&quot; zł&quot;_-;\-* #,##0.00&quot; zł&quot;_-;_-* \-??&quot; zł&quot;_-;_-@_-"/>
    <numFmt numFmtId="166" formatCode="#,##0.00&quot; zł&quot;"/>
    <numFmt numFmtId="167" formatCode="#,##0.00\ [$zł-415];[Red]\-#,##0.00\ [$zł-415]"/>
    <numFmt numFmtId="168" formatCode="_-* #,##0.00_-;\-* #,##0.00_-;_-* \-??_-;_-@_-"/>
  </numFmts>
  <fonts count="52">
    <font>
      <sz val="11"/>
      <color rgb="FF000000"/>
      <name val="Calibri"/>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sz val="11"/>
      <color rgb="FF000000"/>
      <name val="Arial"/>
      <family val="2"/>
      <charset val="238"/>
    </font>
    <font>
      <sz val="10"/>
      <name val="Arial CE"/>
      <family val="2"/>
      <charset val="238"/>
    </font>
    <font>
      <sz val="10"/>
      <name val="Arial"/>
      <family val="2"/>
      <charset val="204"/>
    </font>
    <font>
      <sz val="10"/>
      <name val="Arial CE"/>
      <charset val="238"/>
    </font>
    <font>
      <sz val="10"/>
      <color rgb="FF000000"/>
      <name val="Arial"/>
      <family val="2"/>
      <charset val="1"/>
    </font>
    <font>
      <sz val="10"/>
      <color rgb="FF000000"/>
      <name val="Arial"/>
      <family val="2"/>
      <charset val="238"/>
    </font>
    <font>
      <sz val="10"/>
      <color rgb="FF000000"/>
      <name val="Arial CE"/>
      <family val="2"/>
      <charset val="238"/>
    </font>
    <font>
      <b/>
      <sz val="10"/>
      <color rgb="FF000000"/>
      <name val="Arial"/>
      <family val="2"/>
      <charset val="238"/>
    </font>
    <font>
      <sz val="9"/>
      <color rgb="FF000000"/>
      <name val="Arial"/>
      <family val="2"/>
      <charset val="238"/>
    </font>
    <font>
      <b/>
      <sz val="11"/>
      <color rgb="FF000000"/>
      <name val="Calibri"/>
      <family val="2"/>
      <charset val="238"/>
    </font>
    <font>
      <sz val="10"/>
      <color rgb="FF000000"/>
      <name val="Calibri"/>
      <family val="2"/>
      <charset val="238"/>
    </font>
    <font>
      <sz val="10"/>
      <name val="Arial CE"/>
      <family val="4"/>
      <charset val="238"/>
    </font>
    <font>
      <b/>
      <sz val="10"/>
      <name val="Arial"/>
      <family val="2"/>
      <charset val="238"/>
    </font>
    <font>
      <b/>
      <sz val="10"/>
      <name val="Arial CE"/>
      <family val="2"/>
      <charset val="238"/>
    </font>
    <font>
      <i/>
      <sz val="11"/>
      <color rgb="FF808080"/>
      <name val="Calibri"/>
      <family val="2"/>
      <charset val="238"/>
    </font>
    <font>
      <sz val="11"/>
      <color rgb="FF333333"/>
      <name val="Arial"/>
      <family val="2"/>
      <charset val="238"/>
    </font>
    <font>
      <i/>
      <sz val="8"/>
      <name val="Arial"/>
      <family val="2"/>
      <charset val="238"/>
    </font>
    <font>
      <b/>
      <u/>
      <sz val="8"/>
      <name val="Calibri"/>
      <family val="2"/>
      <charset val="238"/>
    </font>
    <font>
      <b/>
      <sz val="8"/>
      <name val="Calibri"/>
      <family val="2"/>
      <charset val="238"/>
    </font>
    <font>
      <sz val="8"/>
      <name val="Calibri"/>
      <family val="2"/>
      <charset val="238"/>
    </font>
    <font>
      <b/>
      <sz val="11"/>
      <color rgb="FF000000"/>
      <name val="Arial"/>
      <family val="2"/>
      <charset val="238"/>
    </font>
    <font>
      <sz val="10"/>
      <name val="Calibri"/>
      <family val="2"/>
      <charset val="238"/>
    </font>
    <font>
      <sz val="10"/>
      <color rgb="FF000000"/>
      <name val="Calibri;Calibri"/>
      <family val="2"/>
      <charset val="238"/>
    </font>
    <font>
      <sz val="10"/>
      <color rgb="FF000000"/>
      <name val="Calibri;Calibri"/>
      <family val="2"/>
      <charset val="1"/>
    </font>
    <font>
      <sz val="12"/>
      <color rgb="FF000000"/>
      <name val="Calibri;Calibri"/>
      <family val="2"/>
      <charset val="238"/>
    </font>
    <font>
      <b/>
      <sz val="12"/>
      <name val="Times New Roman"/>
      <family val="1"/>
      <charset val="238"/>
    </font>
    <font>
      <sz val="11"/>
      <name val="Arial"/>
      <family val="2"/>
      <charset val="238"/>
    </font>
    <font>
      <sz val="11"/>
      <color rgb="FF000000"/>
      <name val="Calibri"/>
      <family val="2"/>
      <charset val="238"/>
    </font>
    <font>
      <sz val="11"/>
      <color theme="1"/>
      <name val="Calibri"/>
      <family val="2"/>
      <charset val="238"/>
    </font>
    <font>
      <b/>
      <sz val="10"/>
      <color theme="1"/>
      <name val="Arial"/>
      <family val="2"/>
      <charset val="238"/>
    </font>
    <font>
      <sz val="10"/>
      <color theme="1"/>
      <name val="Arial CE"/>
      <family val="2"/>
      <charset val="238"/>
    </font>
    <font>
      <b/>
      <sz val="10"/>
      <color theme="1"/>
      <name val="Arial CE2"/>
      <charset val="238"/>
    </font>
    <font>
      <b/>
      <sz val="9"/>
      <color theme="1"/>
      <name val="Arial CE"/>
      <charset val="238"/>
    </font>
    <font>
      <sz val="10"/>
      <color theme="1"/>
      <name val="Arial"/>
      <family val="2"/>
      <charset val="238"/>
    </font>
    <font>
      <b/>
      <sz val="10"/>
      <color theme="1"/>
      <name val="Arial CE"/>
      <charset val="238"/>
    </font>
    <font>
      <sz val="10"/>
      <color theme="1"/>
      <name val="Arial CE"/>
      <charset val="238"/>
    </font>
    <font>
      <sz val="10"/>
      <color theme="1"/>
      <name val="Arial CE1"/>
      <charset val="238"/>
    </font>
    <font>
      <sz val="11"/>
      <color theme="1"/>
      <name val="Calibri"/>
      <family val="2"/>
      <charset val="1"/>
    </font>
    <font>
      <sz val="10"/>
      <color theme="1"/>
      <name val="Calibri"/>
      <family val="2"/>
      <charset val="238"/>
    </font>
    <font>
      <sz val="10"/>
      <name val="Arial Nova"/>
      <family val="2"/>
      <charset val="1"/>
    </font>
    <font>
      <sz val="10"/>
      <color rgb="FFFF0000"/>
      <name val="Arial CE"/>
      <family val="2"/>
      <charset val="238"/>
    </font>
    <font>
      <sz val="10"/>
      <color rgb="FF0A0A0A"/>
      <name val="Arial"/>
      <family val="2"/>
      <charset val="238"/>
    </font>
    <font>
      <sz val="11"/>
      <color rgb="FF000000"/>
      <name val="Czcionka tekstu podstawowego"/>
      <family val="2"/>
      <charset val="238"/>
    </font>
    <font>
      <sz val="9"/>
      <name val="CIDFont+F3"/>
      <charset val="238"/>
    </font>
    <font>
      <sz val="11"/>
      <name val="Calibri"/>
      <family val="2"/>
      <charset val="238"/>
    </font>
    <font>
      <b/>
      <sz val="10"/>
      <color rgb="FF000000"/>
      <name val="Arial CE"/>
      <charset val="238"/>
    </font>
    <font>
      <b/>
      <sz val="10"/>
      <color rgb="FF000000"/>
      <name val="Arial CE"/>
      <family val="2"/>
      <charset val="238"/>
    </font>
    <font>
      <b/>
      <sz val="9"/>
      <color rgb="FF000000"/>
      <name val="Arial"/>
      <family val="2"/>
      <charset val="238"/>
    </font>
  </fonts>
  <fills count="9">
    <fill>
      <patternFill patternType="none"/>
    </fill>
    <fill>
      <patternFill patternType="gray125"/>
    </fill>
    <fill>
      <patternFill patternType="solid">
        <fgColor rgb="FFFFFF00"/>
        <bgColor rgb="FFFFF200"/>
      </patternFill>
    </fill>
    <fill>
      <patternFill patternType="solid">
        <fgColor rgb="FFFFFFFF"/>
        <bgColor rgb="FFE7E6E6"/>
      </patternFill>
    </fill>
    <fill>
      <patternFill patternType="solid">
        <fgColor theme="0"/>
        <bgColor indexed="64"/>
      </patternFill>
    </fill>
    <fill>
      <patternFill patternType="solid">
        <fgColor rgb="FFFFFF00"/>
        <bgColor rgb="FFFFFF00"/>
      </patternFill>
    </fill>
    <fill>
      <patternFill patternType="solid">
        <fgColor theme="0"/>
        <bgColor rgb="FFD0CECE"/>
      </patternFill>
    </fill>
    <fill>
      <patternFill patternType="solid">
        <fgColor theme="0"/>
        <bgColor rgb="FFFFF200"/>
      </patternFill>
    </fill>
    <fill>
      <patternFill patternType="solid">
        <fgColor theme="0"/>
        <bgColor rgb="FFE7E6E6"/>
      </patternFill>
    </fill>
  </fills>
  <borders count="55">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thin">
        <color auto="1"/>
      </right>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17">
    <xf numFmtId="0" fontId="0" fillId="0" borderId="0"/>
    <xf numFmtId="164" fontId="5" fillId="0" borderId="0" applyBorder="0" applyProtection="0"/>
    <xf numFmtId="9" fontId="31" fillId="0" borderId="0" applyBorder="0" applyProtection="0"/>
    <xf numFmtId="0" fontId="3" fillId="0" borderId="0"/>
    <xf numFmtId="0" fontId="4" fillId="0" borderId="0"/>
    <xf numFmtId="0" fontId="6" fillId="0" borderId="0"/>
    <xf numFmtId="9" fontId="5" fillId="0" borderId="0" applyBorder="0" applyProtection="0"/>
    <xf numFmtId="164" fontId="5" fillId="0" borderId="0" applyBorder="0" applyProtection="0"/>
    <xf numFmtId="165" fontId="3" fillId="0" borderId="0" applyBorder="0" applyProtection="0"/>
    <xf numFmtId="0" fontId="18" fillId="0" borderId="0" applyBorder="0" applyProtection="0"/>
    <xf numFmtId="0" fontId="34" fillId="0" borderId="0"/>
    <xf numFmtId="0" fontId="34"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41" fillId="0" borderId="0"/>
    <xf numFmtId="168" fontId="46" fillId="0" borderId="0" applyBorder="0" applyProtection="0"/>
  </cellStyleXfs>
  <cellXfs count="467">
    <xf numFmtId="0" fontId="0" fillId="0" borderId="0" xfId="0"/>
    <xf numFmtId="0" fontId="3" fillId="0" borderId="0" xfId="0" applyFont="1"/>
    <xf numFmtId="0" fontId="0" fillId="0" borderId="1" xfId="0" applyBorder="1" applyAlignment="1">
      <alignment wrapText="1"/>
    </xf>
    <xf numFmtId="0" fontId="0" fillId="0" borderId="1" xfId="0" applyBorder="1"/>
    <xf numFmtId="0" fontId="0" fillId="2" borderId="1" xfId="0" applyFill="1" applyBorder="1" applyAlignment="1">
      <alignment wrapText="1"/>
    </xf>
    <xf numFmtId="9" fontId="31" fillId="0" borderId="1" xfId="2" applyBorder="1" applyProtection="1"/>
    <xf numFmtId="166" fontId="0" fillId="0" borderId="1" xfId="0" applyNumberFormat="1" applyBorder="1"/>
    <xf numFmtId="0" fontId="9" fillId="0" borderId="1" xfId="0" applyFont="1" applyBorder="1" applyAlignment="1">
      <alignment wrapText="1"/>
    </xf>
    <xf numFmtId="166" fontId="0" fillId="0" borderId="1" xfId="0" applyNumberFormat="1" applyBorder="1" applyAlignment="1">
      <alignment wrapText="1"/>
    </xf>
    <xf numFmtId="9" fontId="31" fillId="0" borderId="1" xfId="2" applyBorder="1" applyAlignment="1" applyProtection="1">
      <alignment wrapText="1"/>
    </xf>
    <xf numFmtId="0" fontId="0" fillId="2" borderId="1" xfId="0" applyFill="1" applyBorder="1"/>
    <xf numFmtId="0" fontId="15" fillId="0" borderId="0" xfId="0" applyFont="1"/>
    <xf numFmtId="0" fontId="15" fillId="0" borderId="0" xfId="0" applyFont="1" applyAlignment="1">
      <alignment horizontal="center"/>
    </xf>
    <xf numFmtId="0" fontId="15" fillId="0" borderId="0" xfId="0" applyFont="1" applyAlignment="1">
      <alignment horizontal="right"/>
    </xf>
    <xf numFmtId="2" fontId="15" fillId="0" borderId="0" xfId="0" applyNumberFormat="1" applyFont="1" applyAlignment="1">
      <alignment horizontal="right"/>
    </xf>
    <xf numFmtId="0" fontId="15" fillId="0" borderId="0" xfId="0" applyFont="1" applyAlignment="1">
      <alignment horizontal="left" vertical="center"/>
    </xf>
    <xf numFmtId="0" fontId="16" fillId="0" borderId="0" xfId="0" applyFont="1"/>
    <xf numFmtId="0" fontId="0" fillId="0" borderId="0" xfId="0" applyAlignment="1">
      <alignment horizontal="center"/>
    </xf>
    <xf numFmtId="0" fontId="0" fillId="0" borderId="0" xfId="0" applyAlignment="1">
      <alignment horizontal="left"/>
    </xf>
    <xf numFmtId="0" fontId="0" fillId="0" borderId="0" xfId="0" applyAlignment="1">
      <alignment horizontal="right"/>
    </xf>
    <xf numFmtId="0" fontId="17" fillId="0" borderId="4"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2" borderId="5" xfId="0" applyFont="1" applyFill="1" applyBorder="1" applyAlignment="1">
      <alignment horizontal="right" wrapText="1"/>
    </xf>
    <xf numFmtId="0" fontId="17" fillId="2" borderId="6" xfId="0" applyFont="1" applyFill="1" applyBorder="1" applyAlignment="1">
      <alignment horizontal="center" wrapText="1"/>
    </xf>
    <xf numFmtId="2" fontId="17" fillId="2" borderId="7" xfId="0" applyNumberFormat="1" applyFont="1" applyFill="1" applyBorder="1" applyAlignment="1">
      <alignment horizontal="center" wrapText="1"/>
    </xf>
    <xf numFmtId="0" fontId="17" fillId="2" borderId="8" xfId="0" applyFont="1" applyFill="1" applyBorder="1" applyAlignment="1">
      <alignment horizontal="center" wrapText="1"/>
    </xf>
    <xf numFmtId="0" fontId="17" fillId="2" borderId="9" xfId="0" applyFont="1" applyFill="1" applyBorder="1" applyAlignment="1">
      <alignment horizontal="center" wrapText="1"/>
    </xf>
    <xf numFmtId="2" fontId="17" fillId="2" borderId="6" xfId="0" applyNumberFormat="1" applyFont="1" applyFill="1" applyBorder="1" applyAlignment="1">
      <alignment horizontal="center" wrapText="1"/>
    </xf>
    <xf numFmtId="0" fontId="17" fillId="2" borderId="10" xfId="0" applyFont="1" applyFill="1" applyBorder="1" applyAlignment="1">
      <alignment horizontal="center" vertical="center" wrapText="1"/>
    </xf>
    <xf numFmtId="9" fontId="0" fillId="0" borderId="1" xfId="0" applyNumberFormat="1" applyBorder="1"/>
    <xf numFmtId="0" fontId="13" fillId="0" borderId="1" xfId="0" applyFont="1" applyBorder="1" applyAlignment="1">
      <alignment wrapText="1"/>
    </xf>
    <xf numFmtId="0" fontId="16" fillId="3" borderId="0" xfId="3" applyFont="1" applyFill="1"/>
    <xf numFmtId="0" fontId="17" fillId="2" borderId="1" xfId="9" applyFont="1" applyFill="1" applyBorder="1" applyAlignment="1" applyProtection="1">
      <alignment horizontal="center" vertical="center" wrapText="1"/>
    </xf>
    <xf numFmtId="0" fontId="10" fillId="3" borderId="1" xfId="5" applyFont="1" applyFill="1" applyBorder="1" applyAlignment="1">
      <alignment horizontal="center" wrapText="1"/>
    </xf>
    <xf numFmtId="0" fontId="4" fillId="0" borderId="1" xfId="0" applyFont="1" applyBorder="1"/>
    <xf numFmtId="0" fontId="9" fillId="0" borderId="2" xfId="0" applyFont="1" applyBorder="1" applyAlignment="1">
      <alignment horizontal="left" wrapText="1"/>
    </xf>
    <xf numFmtId="0" fontId="9" fillId="2" borderId="3" xfId="0" applyFont="1" applyFill="1" applyBorder="1" applyAlignment="1">
      <alignment horizontal="left" wrapText="1"/>
    </xf>
    <xf numFmtId="0" fontId="9" fillId="0" borderId="3" xfId="0" applyFont="1" applyBorder="1" applyAlignment="1">
      <alignment horizontal="right" wrapText="1"/>
    </xf>
    <xf numFmtId="0" fontId="9" fillId="0" borderId="3" xfId="0" applyFont="1" applyBorder="1" applyAlignment="1">
      <alignment horizontal="left" wrapText="1"/>
    </xf>
    <xf numFmtId="165" fontId="9" fillId="0" borderId="3" xfId="0" applyNumberFormat="1" applyFont="1" applyBorder="1" applyAlignment="1">
      <alignment horizontal="right" wrapText="1"/>
    </xf>
    <xf numFmtId="9" fontId="31" fillId="0" borderId="3" xfId="2" applyBorder="1" applyProtection="1"/>
    <xf numFmtId="165" fontId="9" fillId="0" borderId="3" xfId="0" applyNumberFormat="1" applyFont="1" applyBorder="1" applyAlignment="1">
      <alignment horizontal="left" wrapText="1"/>
    </xf>
    <xf numFmtId="0" fontId="11" fillId="0" borderId="3" xfId="0" applyFont="1" applyBorder="1" applyAlignment="1">
      <alignment horizontal="right" wrapText="1"/>
    </xf>
    <xf numFmtId="0" fontId="17" fillId="2" borderId="7" xfId="0" applyFont="1" applyFill="1" applyBorder="1" applyAlignment="1">
      <alignment horizontal="center" wrapText="1"/>
    </xf>
    <xf numFmtId="0" fontId="17" fillId="0" borderId="12" xfId="0" applyFont="1" applyBorder="1"/>
    <xf numFmtId="0" fontId="5" fillId="0" borderId="4" xfId="0" applyFont="1" applyBorder="1"/>
    <xf numFmtId="0" fontId="17" fillId="2" borderId="3" xfId="0" applyFont="1" applyFill="1" applyBorder="1" applyAlignment="1">
      <alignment horizont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xf>
    <xf numFmtId="2" fontId="15" fillId="0" borderId="16" xfId="0" applyNumberFormat="1" applyFont="1" applyBorder="1" applyAlignment="1">
      <alignment horizontal="right" vertical="center"/>
    </xf>
    <xf numFmtId="10" fontId="3" fillId="0" borderId="4" xfId="0" applyNumberFormat="1" applyFont="1" applyBorder="1" applyAlignment="1">
      <alignment horizontal="right" vertical="center"/>
    </xf>
    <xf numFmtId="0" fontId="15" fillId="0" borderId="17" xfId="0" applyFont="1" applyBorder="1" applyAlignment="1">
      <alignment horizontal="center" vertical="center"/>
    </xf>
    <xf numFmtId="0" fontId="15" fillId="0" borderId="11" xfId="0" applyFont="1" applyBorder="1"/>
    <xf numFmtId="0" fontId="15" fillId="0" borderId="12" xfId="0" applyFont="1" applyBorder="1"/>
    <xf numFmtId="0" fontId="15" fillId="0" borderId="12" xfId="0" applyFont="1" applyBorder="1" applyAlignment="1">
      <alignment horizontal="right"/>
    </xf>
    <xf numFmtId="165" fontId="5" fillId="0" borderId="18" xfId="0" applyNumberFormat="1" applyFont="1" applyBorder="1" applyAlignment="1">
      <alignment horizontal="right"/>
    </xf>
    <xf numFmtId="165" fontId="15" fillId="0" borderId="3" xfId="0" applyNumberFormat="1" applyFont="1" applyBorder="1" applyAlignment="1">
      <alignment horizontal="right"/>
    </xf>
    <xf numFmtId="165" fontId="15" fillId="0" borderId="19" xfId="0" applyNumberFormat="1" applyFont="1" applyBorder="1" applyAlignment="1">
      <alignment horizontal="right"/>
    </xf>
    <xf numFmtId="165" fontId="16" fillId="0" borderId="16" xfId="0" applyNumberFormat="1" applyFont="1" applyBorder="1" applyAlignment="1">
      <alignment horizontal="right" vertical="center"/>
    </xf>
    <xf numFmtId="0" fontId="15" fillId="0" borderId="13" xfId="0" applyFont="1" applyBorder="1"/>
    <xf numFmtId="0" fontId="17" fillId="2" borderId="15" xfId="0" applyFont="1" applyFill="1" applyBorder="1" applyAlignment="1">
      <alignment horizontal="right" wrapText="1"/>
    </xf>
    <xf numFmtId="0" fontId="17" fillId="2" borderId="16" xfId="0" applyFont="1" applyFill="1" applyBorder="1" applyAlignment="1">
      <alignment horizontal="center" wrapText="1"/>
    </xf>
    <xf numFmtId="0" fontId="5" fillId="0" borderId="1" xfId="0" applyFont="1" applyBorder="1" applyAlignment="1">
      <alignment horizontal="center" vertical="center" wrapText="1"/>
    </xf>
    <xf numFmtId="0" fontId="5" fillId="3" borderId="1" xfId="0" applyFont="1" applyFill="1" applyBorder="1" applyAlignment="1">
      <alignment horizontal="left" vertical="center" wrapText="1"/>
    </xf>
    <xf numFmtId="10" fontId="15"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3" fillId="0" borderId="15" xfId="0" applyFont="1" applyBorder="1"/>
    <xf numFmtId="0" fontId="16" fillId="0" borderId="16" xfId="0" applyFont="1" applyBorder="1"/>
    <xf numFmtId="0" fontId="3" fillId="0" borderId="16" xfId="0" applyFont="1" applyBorder="1"/>
    <xf numFmtId="0" fontId="3" fillId="0" borderId="16" xfId="0" applyFont="1" applyBorder="1" applyAlignment="1">
      <alignment horizontal="right"/>
    </xf>
    <xf numFmtId="0" fontId="3" fillId="0" borderId="20" xfId="0" applyFont="1" applyBorder="1" applyAlignment="1">
      <alignment horizontal="right"/>
    </xf>
    <xf numFmtId="165" fontId="16" fillId="0" borderId="15" xfId="0" applyNumberFormat="1" applyFont="1" applyBorder="1" applyAlignment="1">
      <alignment horizontal="right"/>
    </xf>
    <xf numFmtId="0" fontId="16" fillId="0" borderId="16" xfId="0" applyFont="1" applyBorder="1" applyAlignment="1">
      <alignment horizontal="right"/>
    </xf>
    <xf numFmtId="165" fontId="16" fillId="0" borderId="17" xfId="0" applyNumberFormat="1" applyFont="1" applyBorder="1" applyAlignment="1">
      <alignment horizontal="right"/>
    </xf>
    <xf numFmtId="0" fontId="3" fillId="0" borderId="21" xfId="0" applyFont="1" applyBorder="1"/>
    <xf numFmtId="0" fontId="9" fillId="0" borderId="1" xfId="0" applyFont="1" applyBorder="1"/>
    <xf numFmtId="0" fontId="13" fillId="0" borderId="1" xfId="0" applyFont="1" applyBorder="1"/>
    <xf numFmtId="0" fontId="17" fillId="0" borderId="0" xfId="0" applyFont="1"/>
    <xf numFmtId="2" fontId="3" fillId="0" borderId="1" xfId="0" applyNumberFormat="1" applyFont="1" applyBorder="1" applyAlignment="1">
      <alignment horizontal="right"/>
    </xf>
    <xf numFmtId="0" fontId="19" fillId="0" borderId="0" xfId="0" applyFont="1"/>
    <xf numFmtId="0" fontId="9" fillId="0" borderId="1" xfId="0" applyFont="1" applyBorder="1" applyAlignment="1">
      <alignment vertical="center" wrapText="1"/>
    </xf>
    <xf numFmtId="0" fontId="0" fillId="0" borderId="1" xfId="0" applyBorder="1" applyAlignment="1">
      <alignment horizontal="center" vertical="center" wrapText="1"/>
    </xf>
    <xf numFmtId="0" fontId="21" fillId="0" borderId="1" xfId="0" applyFont="1" applyBorder="1" applyAlignment="1">
      <alignment wrapText="1"/>
    </xf>
    <xf numFmtId="0" fontId="22" fillId="0" borderId="1" xfId="0" applyFont="1" applyBorder="1" applyAlignment="1">
      <alignment wrapText="1"/>
    </xf>
    <xf numFmtId="0" fontId="13" fillId="0" borderId="0" xfId="0" applyFont="1"/>
    <xf numFmtId="10" fontId="31" fillId="0" borderId="1" xfId="2" applyNumberFormat="1" applyBorder="1" applyAlignment="1" applyProtection="1">
      <alignment wrapText="1"/>
    </xf>
    <xf numFmtId="0" fontId="0" fillId="0" borderId="0" xfId="0" applyAlignment="1">
      <alignment vertical="center"/>
    </xf>
    <xf numFmtId="0" fontId="3" fillId="0" borderId="5" xfId="0" applyFont="1" applyBorder="1" applyAlignment="1">
      <alignment horizontal="center" vertical="center" wrapText="1"/>
    </xf>
    <xf numFmtId="0" fontId="3" fillId="0" borderId="6" xfId="0" applyFont="1" applyBorder="1" applyAlignment="1">
      <alignment vertical="center" wrapText="1"/>
    </xf>
    <xf numFmtId="0" fontId="3" fillId="0" borderId="6" xfId="0" applyFont="1" applyBorder="1" applyAlignment="1">
      <alignment horizontal="center" vertical="center" wrapText="1"/>
    </xf>
    <xf numFmtId="2" fontId="15" fillId="0" borderId="6" xfId="0" applyNumberFormat="1" applyFont="1" applyBorder="1" applyAlignment="1">
      <alignment horizontal="right" vertical="center"/>
    </xf>
    <xf numFmtId="9" fontId="3" fillId="3" borderId="6" xfId="0" applyNumberFormat="1" applyFont="1" applyFill="1" applyBorder="1" applyAlignment="1">
      <alignment horizontal="center" vertical="center" wrapText="1"/>
    </xf>
    <xf numFmtId="2" fontId="3" fillId="0" borderId="6" xfId="0" applyNumberFormat="1" applyFont="1" applyBorder="1" applyAlignment="1">
      <alignment horizontal="right"/>
    </xf>
    <xf numFmtId="2" fontId="3" fillId="0" borderId="6" xfId="0" applyNumberFormat="1" applyFont="1" applyBorder="1" applyAlignment="1">
      <alignment horizontal="right" vertical="center"/>
    </xf>
    <xf numFmtId="0" fontId="16" fillId="3" borderId="10" xfId="0" applyFont="1" applyFill="1" applyBorder="1" applyAlignment="1">
      <alignment horizontal="center" vertical="center" wrapText="1"/>
    </xf>
    <xf numFmtId="0" fontId="29" fillId="0" borderId="15" xfId="0" applyFont="1" applyBorder="1"/>
    <xf numFmtId="0" fontId="16" fillId="0" borderId="16" xfId="0" applyFont="1" applyBorder="1" applyAlignment="1">
      <alignment horizontal="center"/>
    </xf>
    <xf numFmtId="0" fontId="11" fillId="0" borderId="16" xfId="0" applyFont="1" applyBorder="1" applyAlignment="1">
      <alignment horizontal="center"/>
    </xf>
    <xf numFmtId="165" fontId="16" fillId="0" borderId="16" xfId="0" applyNumberFormat="1" applyFont="1" applyBorder="1"/>
    <xf numFmtId="0" fontId="16" fillId="0" borderId="17" xfId="0" applyFont="1" applyBorder="1"/>
    <xf numFmtId="0" fontId="9" fillId="0" borderId="16" xfId="0" applyFont="1" applyBorder="1"/>
    <xf numFmtId="0" fontId="0" fillId="0" borderId="14" xfId="0" applyBorder="1"/>
    <xf numFmtId="0" fontId="13" fillId="2" borderId="1" xfId="0" applyFont="1" applyFill="1" applyBorder="1" applyAlignment="1">
      <alignment wrapText="1"/>
    </xf>
    <xf numFmtId="0" fontId="8" fillId="0" borderId="1" xfId="0" applyFont="1" applyBorder="1"/>
    <xf numFmtId="0" fontId="8" fillId="0" borderId="1" xfId="0" applyFont="1" applyBorder="1" applyAlignment="1">
      <alignment horizontal="center" vertical="center" wrapText="1"/>
    </xf>
    <xf numFmtId="0" fontId="9" fillId="0" borderId="1" xfId="0" applyFont="1" applyBorder="1" applyAlignment="1">
      <alignment vertical="center"/>
    </xf>
    <xf numFmtId="0" fontId="3" fillId="0" borderId="3" xfId="0" applyFont="1" applyBorder="1" applyAlignment="1">
      <alignment horizontal="left" wrapText="1"/>
    </xf>
    <xf numFmtId="44" fontId="0" fillId="0" borderId="1" xfId="0" applyNumberFormat="1" applyBorder="1"/>
    <xf numFmtId="44" fontId="0" fillId="0" borderId="1" xfId="0" applyNumberFormat="1" applyBorder="1" applyAlignment="1">
      <alignment wrapText="1"/>
    </xf>
    <xf numFmtId="0" fontId="30" fillId="0" borderId="1" xfId="0" applyFont="1" applyBorder="1"/>
    <xf numFmtId="0" fontId="5" fillId="3" borderId="1" xfId="5" applyFont="1" applyFill="1" applyBorder="1" applyAlignment="1">
      <alignment horizontal="center" wrapText="1"/>
    </xf>
    <xf numFmtId="0" fontId="15" fillId="0" borderId="16" xfId="0" applyFont="1" applyBorder="1" applyAlignment="1">
      <alignment horizontal="right" vertical="center"/>
    </xf>
    <xf numFmtId="44" fontId="15" fillId="0" borderId="16" xfId="0" applyNumberFormat="1" applyFont="1" applyBorder="1" applyAlignment="1">
      <alignment horizontal="right" vertical="center"/>
    </xf>
    <xf numFmtId="44" fontId="3" fillId="0" borderId="16" xfId="0" applyNumberFormat="1" applyFont="1" applyBorder="1" applyAlignment="1">
      <alignment horizontal="right" vertical="center"/>
    </xf>
    <xf numFmtId="44" fontId="5" fillId="0" borderId="1" xfId="0" applyNumberFormat="1" applyFont="1" applyBorder="1" applyAlignment="1">
      <alignment horizontal="center" vertical="center" wrapText="1"/>
    </xf>
    <xf numFmtId="44" fontId="3" fillId="0" borderId="1" xfId="0" applyNumberFormat="1" applyFont="1" applyBorder="1" applyAlignment="1">
      <alignment horizontal="center" vertical="center"/>
    </xf>
    <xf numFmtId="0" fontId="0" fillId="4" borderId="1" xfId="0" applyFill="1" applyBorder="1"/>
    <xf numFmtId="44" fontId="4" fillId="0" borderId="1" xfId="0" applyNumberFormat="1" applyFont="1" applyBorder="1"/>
    <xf numFmtId="166" fontId="13" fillId="0" borderId="1" xfId="0" applyNumberFormat="1" applyFont="1" applyBorder="1" applyAlignment="1">
      <alignment wrapText="1"/>
    </xf>
    <xf numFmtId="0" fontId="3" fillId="3" borderId="6" xfId="0" applyFont="1" applyFill="1" applyBorder="1" applyAlignment="1">
      <alignment horizontal="center" vertical="center" wrapText="1"/>
    </xf>
    <xf numFmtId="10" fontId="3" fillId="0" borderId="16" xfId="0" applyNumberFormat="1" applyFont="1" applyBorder="1" applyAlignment="1">
      <alignment horizontal="right" wrapText="1"/>
    </xf>
    <xf numFmtId="44" fontId="3" fillId="0" borderId="16" xfId="0" applyNumberFormat="1" applyFont="1" applyBorder="1" applyAlignment="1">
      <alignment horizontal="center" wrapText="1"/>
    </xf>
    <xf numFmtId="0" fontId="11" fillId="0" borderId="1" xfId="0" applyFont="1" applyBorder="1" applyAlignment="1">
      <alignment horizontal="left" vertical="center" wrapText="1"/>
    </xf>
    <xf numFmtId="0" fontId="33" fillId="0" borderId="0" xfId="0" applyFont="1"/>
    <xf numFmtId="2" fontId="33" fillId="0" borderId="0" xfId="0" applyNumberFormat="1" applyFont="1"/>
    <xf numFmtId="0" fontId="0" fillId="0" borderId="25" xfId="0" applyBorder="1" applyAlignment="1">
      <alignment horizontal="center" vertical="center"/>
    </xf>
    <xf numFmtId="4" fontId="37" fillId="0" borderId="25" xfId="5" applyNumberFormat="1" applyFont="1" applyBorder="1" applyAlignment="1">
      <alignment horizontal="center" vertical="center"/>
    </xf>
    <xf numFmtId="10" fontId="37" fillId="0" borderId="25" xfId="5" applyNumberFormat="1" applyFont="1" applyBorder="1" applyAlignment="1">
      <alignment horizontal="center" vertical="center"/>
    </xf>
    <xf numFmtId="2" fontId="37" fillId="0" borderId="25" xfId="5" applyNumberFormat="1" applyFont="1" applyBorder="1" applyAlignment="1">
      <alignment horizontal="center" vertical="center"/>
    </xf>
    <xf numFmtId="0" fontId="37" fillId="0" borderId="25" xfId="5" applyFont="1" applyBorder="1" applyAlignment="1">
      <alignment horizontal="center" vertical="center"/>
    </xf>
    <xf numFmtId="0" fontId="39" fillId="0" borderId="0" xfId="0" applyFont="1"/>
    <xf numFmtId="0" fontId="40" fillId="0" borderId="0" xfId="0" applyFont="1"/>
    <xf numFmtId="0" fontId="32" fillId="6" borderId="1" xfId="15" applyFont="1" applyFill="1" applyBorder="1" applyAlignment="1">
      <alignment horizontal="center" vertical="center"/>
    </xf>
    <xf numFmtId="0" fontId="32" fillId="6" borderId="1" xfId="15" applyFont="1" applyFill="1" applyBorder="1" applyAlignment="1">
      <alignment horizontal="center" vertical="center" wrapText="1"/>
    </xf>
    <xf numFmtId="0" fontId="3" fillId="3" borderId="0" xfId="3" applyFill="1"/>
    <xf numFmtId="0" fontId="12" fillId="0" borderId="1" xfId="3" applyFont="1" applyBorder="1" applyAlignment="1">
      <alignment wrapText="1"/>
    </xf>
    <xf numFmtId="0" fontId="10" fillId="0" borderId="1" xfId="3" applyFont="1" applyBorder="1" applyAlignment="1">
      <alignment wrapText="1"/>
    </xf>
    <xf numFmtId="164" fontId="25" fillId="3" borderId="1" xfId="1" applyFont="1" applyFill="1" applyBorder="1" applyAlignment="1" applyProtection="1">
      <alignment horizontal="center" vertical="center" wrapText="1"/>
    </xf>
    <xf numFmtId="166" fontId="10" fillId="0" borderId="1" xfId="3" applyNumberFormat="1" applyFont="1" applyBorder="1"/>
    <xf numFmtId="10" fontId="10" fillId="0" borderId="1" xfId="3" applyNumberFormat="1" applyFont="1" applyBorder="1"/>
    <xf numFmtId="0" fontId="10" fillId="0" borderId="1" xfId="3" applyFont="1" applyBorder="1"/>
    <xf numFmtId="0" fontId="43" fillId="0" borderId="1" xfId="3" applyFont="1" applyBorder="1" applyAlignment="1">
      <alignment horizontal="center" vertical="center" wrapText="1"/>
    </xf>
    <xf numFmtId="0" fontId="17" fillId="7" borderId="23" xfId="9" applyFont="1" applyFill="1" applyBorder="1" applyAlignment="1" applyProtection="1">
      <alignment horizontal="center" vertical="center" wrapText="1"/>
    </xf>
    <xf numFmtId="0" fontId="0" fillId="4" borderId="0" xfId="0" applyFill="1"/>
    <xf numFmtId="0" fontId="7" fillId="7" borderId="23" xfId="9" applyFont="1" applyFill="1" applyBorder="1" applyAlignment="1" applyProtection="1">
      <alignment horizontal="center" vertical="center" wrapText="1"/>
    </xf>
    <xf numFmtId="0" fontId="7" fillId="7" borderId="23" xfId="9" applyFont="1" applyFill="1" applyBorder="1" applyAlignment="1" applyProtection="1">
      <alignment horizontal="left" vertical="center" wrapText="1"/>
    </xf>
    <xf numFmtId="0" fontId="45" fillId="0" borderId="0" xfId="0" applyFont="1"/>
    <xf numFmtId="0" fontId="42" fillId="0" borderId="24" xfId="12" applyFont="1" applyBorder="1" applyAlignment="1">
      <alignment vertical="top" wrapText="1"/>
    </xf>
    <xf numFmtId="0" fontId="37" fillId="6" borderId="1" xfId="15" applyFont="1" applyFill="1" applyBorder="1" applyAlignment="1">
      <alignment vertical="top" wrapText="1"/>
    </xf>
    <xf numFmtId="0" fontId="1" fillId="0" borderId="24" xfId="12" applyFont="1" applyBorder="1" applyAlignment="1">
      <alignment horizontal="center" vertical="center"/>
    </xf>
    <xf numFmtId="0" fontId="37" fillId="4" borderId="25" xfId="0" applyFont="1" applyFill="1" applyBorder="1" applyAlignment="1">
      <alignment horizontal="left" vertical="center" wrapText="1"/>
    </xf>
    <xf numFmtId="9" fontId="0" fillId="0" borderId="0" xfId="0" applyNumberFormat="1"/>
    <xf numFmtId="0" fontId="3" fillId="4" borderId="1" xfId="0" applyFont="1" applyFill="1" applyBorder="1" applyAlignment="1">
      <alignment wrapText="1"/>
    </xf>
    <xf numFmtId="0" fontId="47" fillId="8" borderId="1" xfId="0" applyFont="1" applyFill="1" applyBorder="1" applyAlignment="1">
      <alignment horizontal="left" vertical="center" wrapText="1"/>
    </xf>
    <xf numFmtId="0" fontId="48" fillId="0" borderId="1" xfId="0" applyFont="1" applyBorder="1" applyAlignment="1">
      <alignment horizontal="center" vertical="center"/>
    </xf>
    <xf numFmtId="0" fontId="15" fillId="4" borderId="16" xfId="0" applyFont="1" applyFill="1" applyBorder="1" applyAlignment="1">
      <alignment horizontal="left" vertical="center" wrapText="1"/>
    </xf>
    <xf numFmtId="0" fontId="8" fillId="0" borderId="23" xfId="0" applyFont="1" applyBorder="1" applyAlignment="1">
      <alignment vertical="center" wrapText="1"/>
    </xf>
    <xf numFmtId="0" fontId="24" fillId="0" borderId="1" xfId="0" applyFont="1" applyBorder="1" applyAlignment="1">
      <alignment wrapText="1"/>
    </xf>
    <xf numFmtId="0" fontId="30" fillId="0" borderId="25" xfId="0" applyFont="1" applyBorder="1" applyAlignment="1">
      <alignment horizontal="center" vertical="center"/>
    </xf>
    <xf numFmtId="0" fontId="3" fillId="0" borderId="12" xfId="0" applyFont="1" applyBorder="1" applyAlignment="1">
      <alignment horizontal="center"/>
    </xf>
    <xf numFmtId="0" fontId="9" fillId="0" borderId="12" xfId="0" applyFont="1" applyBorder="1" applyAlignment="1">
      <alignment horizontal="center"/>
    </xf>
    <xf numFmtId="0" fontId="9" fillId="0" borderId="12" xfId="0" applyFont="1" applyBorder="1"/>
    <xf numFmtId="10" fontId="3" fillId="0" borderId="12" xfId="0" applyNumberFormat="1" applyFont="1" applyBorder="1" applyAlignment="1">
      <alignment horizontal="right" wrapText="1"/>
    </xf>
    <xf numFmtId="44" fontId="3" fillId="0" borderId="12" xfId="0" applyNumberFormat="1" applyFont="1" applyBorder="1" applyAlignment="1">
      <alignment horizontal="center" wrapText="1"/>
    </xf>
    <xf numFmtId="0" fontId="17" fillId="2" borderId="15" xfId="9" applyFont="1" applyFill="1" applyBorder="1" applyAlignment="1" applyProtection="1">
      <alignment horizontal="center" vertical="center" wrapText="1"/>
    </xf>
    <xf numFmtId="0" fontId="17" fillId="2" borderId="16" xfId="9" applyFont="1" applyFill="1" applyBorder="1" applyAlignment="1" applyProtection="1">
      <alignment horizontal="center" vertical="center" wrapText="1"/>
    </xf>
    <xf numFmtId="0" fontId="0" fillId="2" borderId="17" xfId="0" applyFill="1" applyBorder="1" applyAlignment="1">
      <alignment wrapText="1"/>
    </xf>
    <xf numFmtId="0" fontId="10" fillId="3" borderId="28" xfId="5" applyFont="1" applyFill="1" applyBorder="1" applyAlignment="1">
      <alignment horizontal="center" wrapText="1"/>
    </xf>
    <xf numFmtId="0" fontId="10" fillId="3" borderId="31" xfId="5" applyFont="1" applyFill="1" applyBorder="1" applyAlignment="1">
      <alignment horizontal="center" wrapText="1"/>
    </xf>
    <xf numFmtId="0" fontId="10" fillId="3" borderId="32" xfId="5" applyFont="1" applyFill="1" applyBorder="1" applyAlignment="1">
      <alignment horizontal="center" vertical="center" wrapText="1"/>
    </xf>
    <xf numFmtId="0" fontId="10" fillId="3" borderId="5" xfId="5" applyFont="1" applyFill="1" applyBorder="1" applyAlignment="1">
      <alignment horizontal="center" wrapText="1"/>
    </xf>
    <xf numFmtId="0" fontId="3" fillId="0" borderId="6" xfId="0" applyFont="1" applyBorder="1" applyAlignment="1">
      <alignment horizontal="left" wrapText="1"/>
    </xf>
    <xf numFmtId="0" fontId="3" fillId="0" borderId="6" xfId="0" applyFont="1" applyBorder="1" applyAlignment="1">
      <alignment horizontal="center"/>
    </xf>
    <xf numFmtId="0" fontId="9" fillId="0" borderId="6" xfId="0" applyFont="1" applyBorder="1" applyAlignment="1">
      <alignment horizontal="center"/>
    </xf>
    <xf numFmtId="0" fontId="9" fillId="0" borderId="6" xfId="0" applyFont="1" applyBorder="1"/>
    <xf numFmtId="10" fontId="3" fillId="0" borderId="6" xfId="0" applyNumberFormat="1" applyFont="1" applyBorder="1" applyAlignment="1">
      <alignment horizontal="right" wrapText="1"/>
    </xf>
    <xf numFmtId="0" fontId="0" fillId="0" borderId="6" xfId="0" applyBorder="1"/>
    <xf numFmtId="44" fontId="3" fillId="0" borderId="6" xfId="0" applyNumberFormat="1" applyFont="1" applyBorder="1" applyAlignment="1">
      <alignment horizontal="center" wrapText="1"/>
    </xf>
    <xf numFmtId="166" fontId="3" fillId="0" borderId="10" xfId="0" applyNumberFormat="1" applyFont="1" applyBorder="1"/>
    <xf numFmtId="0" fontId="10" fillId="3" borderId="11" xfId="5" applyFont="1" applyFill="1" applyBorder="1" applyAlignment="1">
      <alignment horizontal="center" wrapText="1"/>
    </xf>
    <xf numFmtId="0" fontId="10" fillId="3" borderId="12" xfId="5" applyFont="1" applyFill="1" applyBorder="1" applyAlignment="1">
      <alignment horizontal="center" wrapText="1"/>
    </xf>
    <xf numFmtId="165" fontId="10" fillId="3" borderId="12" xfId="5" applyNumberFormat="1" applyFont="1" applyFill="1" applyBorder="1" applyAlignment="1">
      <alignment horizontal="center" wrapText="1"/>
    </xf>
    <xf numFmtId="10" fontId="3" fillId="0" borderId="12" xfId="0" applyNumberFormat="1" applyFont="1" applyBorder="1" applyAlignment="1">
      <alignment horizontal="left" vertical="center" wrapText="1"/>
    </xf>
    <xf numFmtId="0" fontId="10" fillId="3" borderId="13" xfId="5" applyFont="1" applyFill="1" applyBorder="1" applyAlignment="1">
      <alignment horizontal="center" vertical="center" wrapText="1"/>
    </xf>
    <xf numFmtId="0" fontId="3" fillId="0" borderId="1" xfId="0" applyFont="1" applyBorder="1" applyAlignment="1">
      <alignment horizontal="left" wrapText="1"/>
    </xf>
    <xf numFmtId="0" fontId="3" fillId="0" borderId="1" xfId="0" applyFont="1" applyBorder="1" applyAlignment="1">
      <alignment horizontal="center"/>
    </xf>
    <xf numFmtId="0" fontId="9" fillId="0" borderId="1" xfId="0" applyFont="1" applyBorder="1" applyAlignment="1">
      <alignment horizontal="center"/>
    </xf>
    <xf numFmtId="10" fontId="3" fillId="0" borderId="1" xfId="0" applyNumberFormat="1" applyFont="1" applyBorder="1" applyAlignment="1">
      <alignment horizontal="right" wrapText="1"/>
    </xf>
    <xf numFmtId="44" fontId="3" fillId="0" borderId="1" xfId="0" applyNumberFormat="1" applyFont="1" applyBorder="1" applyAlignment="1">
      <alignment horizontal="center" wrapText="1"/>
    </xf>
    <xf numFmtId="166" fontId="3" fillId="0" borderId="33" xfId="0" applyNumberFormat="1" applyFont="1" applyBorder="1"/>
    <xf numFmtId="167" fontId="8" fillId="0" borderId="1" xfId="0" applyNumberFormat="1" applyFont="1" applyBorder="1" applyAlignment="1">
      <alignment vertical="center"/>
    </xf>
    <xf numFmtId="10" fontId="8" fillId="0" borderId="1" xfId="0" applyNumberFormat="1" applyFont="1" applyBorder="1" applyAlignment="1">
      <alignment vertical="center"/>
    </xf>
    <xf numFmtId="0" fontId="8" fillId="0" borderId="1" xfId="0" applyFont="1" applyBorder="1" applyAlignment="1">
      <alignment vertical="center"/>
    </xf>
    <xf numFmtId="0" fontId="4" fillId="0" borderId="0" xfId="0" applyFont="1"/>
    <xf numFmtId="0" fontId="0" fillId="0" borderId="24" xfId="0" applyBorder="1" applyAlignment="1">
      <alignment wrapText="1"/>
    </xf>
    <xf numFmtId="0" fontId="4" fillId="0" borderId="26" xfId="0" applyFont="1" applyBorder="1"/>
    <xf numFmtId="0" fontId="0" fillId="0" borderId="27" xfId="0" applyBorder="1" applyAlignment="1">
      <alignment wrapText="1"/>
    </xf>
    <xf numFmtId="0" fontId="4" fillId="0" borderId="27" xfId="0" applyFont="1" applyBorder="1"/>
    <xf numFmtId="0" fontId="30" fillId="0" borderId="27" xfId="0" applyFont="1" applyBorder="1"/>
    <xf numFmtId="44" fontId="4" fillId="0" borderId="27" xfId="0" applyNumberFormat="1" applyFont="1" applyBorder="1"/>
    <xf numFmtId="9" fontId="31" fillId="0" borderId="27" xfId="2" applyBorder="1" applyProtection="1"/>
    <xf numFmtId="0" fontId="4" fillId="0" borderId="34" xfId="0" applyFont="1" applyBorder="1"/>
    <xf numFmtId="0" fontId="4" fillId="0" borderId="28" xfId="0" applyFont="1" applyBorder="1"/>
    <xf numFmtId="0" fontId="4" fillId="0" borderId="33" xfId="0" applyFont="1" applyBorder="1"/>
    <xf numFmtId="0" fontId="4" fillId="0" borderId="30" xfId="0" applyFont="1" applyBorder="1"/>
    <xf numFmtId="0" fontId="24" fillId="0" borderId="31" xfId="0" applyFont="1" applyBorder="1" applyAlignment="1">
      <alignment horizontal="right"/>
    </xf>
    <xf numFmtId="0" fontId="4" fillId="0" borderId="31" xfId="0" applyFont="1" applyBorder="1"/>
    <xf numFmtId="166" fontId="0" fillId="0" borderId="31" xfId="0" applyNumberFormat="1" applyBorder="1"/>
    <xf numFmtId="166" fontId="0" fillId="0" borderId="32" xfId="0" applyNumberFormat="1" applyBorder="1"/>
    <xf numFmtId="10" fontId="16" fillId="0" borderId="16" xfId="0" applyNumberFormat="1" applyFont="1" applyBorder="1" applyAlignment="1">
      <alignment horizontal="left" vertical="center" wrapText="1"/>
    </xf>
    <xf numFmtId="0" fontId="10" fillId="3" borderId="33" xfId="5" applyFont="1" applyFill="1" applyBorder="1" applyAlignment="1">
      <alignment horizontal="center" vertical="center" wrapText="1"/>
    </xf>
    <xf numFmtId="165" fontId="50" fillId="3" borderId="31" xfId="5" applyNumberFormat="1" applyFont="1" applyFill="1" applyBorder="1" applyAlignment="1">
      <alignment horizontal="center" wrapText="1"/>
    </xf>
    <xf numFmtId="0" fontId="50" fillId="3" borderId="31" xfId="5" applyFont="1" applyFill="1" applyBorder="1" applyAlignment="1">
      <alignment horizontal="center" wrapText="1"/>
    </xf>
    <xf numFmtId="0" fontId="10" fillId="3" borderId="22" xfId="5" applyFont="1" applyFill="1" applyBorder="1" applyAlignment="1">
      <alignment horizontal="left" wrapText="1"/>
    </xf>
    <xf numFmtId="0" fontId="49" fillId="3" borderId="35" xfId="5" applyFont="1" applyFill="1" applyBorder="1" applyAlignment="1">
      <alignment horizontal="left" wrapText="1"/>
    </xf>
    <xf numFmtId="0" fontId="10" fillId="3" borderId="36" xfId="5" applyFont="1" applyFill="1" applyBorder="1" applyAlignment="1">
      <alignment horizontal="center" wrapText="1"/>
    </xf>
    <xf numFmtId="0" fontId="10" fillId="3" borderId="37" xfId="5" applyFont="1" applyFill="1" applyBorder="1" applyAlignment="1">
      <alignment horizontal="center" wrapText="1"/>
    </xf>
    <xf numFmtId="0" fontId="10" fillId="3" borderId="38" xfId="5" applyFont="1" applyFill="1" applyBorder="1" applyAlignment="1">
      <alignment horizontal="center" wrapText="1"/>
    </xf>
    <xf numFmtId="0" fontId="3" fillId="0" borderId="19" xfId="0" applyFont="1" applyBorder="1" applyAlignment="1">
      <alignment horizontal="left" wrapText="1"/>
    </xf>
    <xf numFmtId="166" fontId="3" fillId="0" borderId="13" xfId="0" applyNumberFormat="1" applyFont="1" applyBorder="1"/>
    <xf numFmtId="0" fontId="17" fillId="2" borderId="3" xfId="9" applyFont="1" applyFill="1" applyBorder="1" applyAlignment="1" applyProtection="1">
      <alignment horizontal="center" vertical="center" wrapText="1"/>
    </xf>
    <xf numFmtId="0" fontId="17" fillId="2" borderId="21" xfId="9" applyFont="1" applyFill="1" applyBorder="1" applyAlignment="1" applyProtection="1">
      <alignment horizontal="center" vertical="center" wrapText="1"/>
    </xf>
    <xf numFmtId="0" fontId="0" fillId="3" borderId="24" xfId="0" applyFill="1" applyBorder="1" applyAlignment="1">
      <alignment vertical="center"/>
    </xf>
    <xf numFmtId="0" fontId="8" fillId="0" borderId="4" xfId="0" applyFont="1" applyBorder="1" applyAlignment="1">
      <alignment vertical="center" wrapText="1"/>
    </xf>
    <xf numFmtId="0" fontId="0" fillId="3" borderId="23" xfId="0" applyFill="1" applyBorder="1" applyAlignment="1">
      <alignment vertical="center"/>
    </xf>
    <xf numFmtId="0" fontId="0" fillId="0" borderId="15" xfId="0" applyBorder="1"/>
    <xf numFmtId="0" fontId="0" fillId="0" borderId="16" xfId="0" applyBorder="1"/>
    <xf numFmtId="0" fontId="0" fillId="0" borderId="17" xfId="0" applyBorder="1"/>
    <xf numFmtId="0" fontId="13" fillId="0" borderId="16" xfId="0" applyFont="1" applyBorder="1"/>
    <xf numFmtId="167" fontId="13" fillId="0" borderId="16" xfId="0" applyNumberFormat="1" applyFont="1" applyBorder="1"/>
    <xf numFmtId="0" fontId="13" fillId="2" borderId="15" xfId="0" applyFont="1" applyFill="1" applyBorder="1" applyAlignment="1">
      <alignment wrapText="1"/>
    </xf>
    <xf numFmtId="0" fontId="13" fillId="2" borderId="16" xfId="0" applyFont="1" applyFill="1" applyBorder="1" applyAlignment="1">
      <alignment wrapText="1"/>
    </xf>
    <xf numFmtId="0" fontId="13" fillId="2" borderId="17" xfId="0" applyFont="1" applyFill="1" applyBorder="1" applyAlignment="1">
      <alignment wrapText="1"/>
    </xf>
    <xf numFmtId="0" fontId="13" fillId="2" borderId="16" xfId="0" applyFont="1" applyFill="1" applyBorder="1" applyAlignment="1">
      <alignment horizontal="center" vertical="center" wrapText="1"/>
    </xf>
    <xf numFmtId="165" fontId="3" fillId="0" borderId="24" xfId="8" applyBorder="1" applyProtection="1"/>
    <xf numFmtId="0" fontId="25" fillId="3" borderId="24" xfId="3" applyFont="1" applyFill="1" applyBorder="1" applyAlignment="1">
      <alignment wrapText="1"/>
    </xf>
    <xf numFmtId="165" fontId="3" fillId="0" borderId="23" xfId="8" applyBorder="1" applyProtection="1"/>
    <xf numFmtId="0" fontId="25" fillId="3" borderId="23" xfId="3" applyFont="1" applyFill="1" applyBorder="1" applyAlignment="1">
      <alignment wrapText="1"/>
    </xf>
    <xf numFmtId="0" fontId="12" fillId="0" borderId="24" xfId="0" applyFont="1" applyBorder="1" applyAlignment="1">
      <alignment wrapText="1"/>
    </xf>
    <xf numFmtId="3" fontId="12" fillId="0" borderId="24" xfId="0" applyNumberFormat="1" applyFont="1" applyBorder="1" applyAlignment="1">
      <alignment wrapText="1"/>
    </xf>
    <xf numFmtId="165" fontId="0" fillId="3" borderId="24" xfId="0" applyNumberFormat="1" applyFill="1" applyBorder="1"/>
    <xf numFmtId="9" fontId="14" fillId="3" borderId="24" xfId="3" applyNumberFormat="1" applyFont="1" applyFill="1" applyBorder="1"/>
    <xf numFmtId="0" fontId="3" fillId="3" borderId="24" xfId="3" applyFill="1" applyBorder="1"/>
    <xf numFmtId="165" fontId="3" fillId="3" borderId="24" xfId="3" applyNumberFormat="1" applyFill="1" applyBorder="1"/>
    <xf numFmtId="0" fontId="12" fillId="0" borderId="23" xfId="0" applyFont="1" applyBorder="1" applyAlignment="1">
      <alignment wrapText="1"/>
    </xf>
    <xf numFmtId="3" fontId="12" fillId="0" borderId="23" xfId="0" applyNumberFormat="1" applyFont="1" applyBorder="1" applyAlignment="1">
      <alignment wrapText="1"/>
    </xf>
    <xf numFmtId="165" fontId="0" fillId="3" borderId="23" xfId="0" applyNumberFormat="1" applyFill="1" applyBorder="1"/>
    <xf numFmtId="9" fontId="14" fillId="3" borderId="23" xfId="3" applyNumberFormat="1" applyFont="1" applyFill="1" applyBorder="1"/>
    <xf numFmtId="0" fontId="3" fillId="3" borderId="23" xfId="3" applyFill="1" applyBorder="1"/>
    <xf numFmtId="165" fontId="3" fillId="3" borderId="23" xfId="3" applyNumberFormat="1" applyFill="1" applyBorder="1"/>
    <xf numFmtId="0" fontId="8" fillId="0" borderId="15" xfId="0" applyFont="1" applyBorder="1"/>
    <xf numFmtId="0" fontId="11" fillId="0" borderId="16" xfId="0" applyFont="1" applyBorder="1" applyAlignment="1">
      <alignment horizontal="left" vertical="center" wrapText="1"/>
    </xf>
    <xf numFmtId="0" fontId="8" fillId="0" borderId="16" xfId="0" applyFont="1" applyBorder="1" applyAlignment="1">
      <alignment horizontal="center" vertical="center" wrapText="1"/>
    </xf>
    <xf numFmtId="0" fontId="8" fillId="0" borderId="16" xfId="0" applyFont="1" applyBorder="1"/>
    <xf numFmtId="167" fontId="8" fillId="0" borderId="16" xfId="0" applyNumberFormat="1" applyFont="1" applyBorder="1"/>
    <xf numFmtId="0" fontId="8" fillId="0" borderId="17" xfId="0" applyFont="1" applyBorder="1"/>
    <xf numFmtId="0" fontId="8" fillId="0" borderId="28" xfId="0" applyFont="1" applyBorder="1"/>
    <xf numFmtId="0" fontId="9" fillId="0" borderId="4" xfId="0" applyFont="1" applyBorder="1" applyAlignment="1">
      <alignment vertical="center" wrapText="1"/>
    </xf>
    <xf numFmtId="0" fontId="3" fillId="3" borderId="1" xfId="0" applyFont="1" applyFill="1" applyBorder="1" applyAlignment="1">
      <alignment vertical="center" wrapText="1"/>
    </xf>
    <xf numFmtId="0" fontId="30" fillId="0" borderId="1" xfId="0" applyFont="1" applyBorder="1" applyAlignment="1">
      <alignment vertical="center"/>
    </xf>
    <xf numFmtId="0" fontId="3" fillId="3" borderId="23" xfId="0" applyFont="1" applyFill="1" applyBorder="1" applyAlignment="1">
      <alignment vertical="center" wrapText="1"/>
    </xf>
    <xf numFmtId="0" fontId="30" fillId="0" borderId="23" xfId="0" applyFont="1" applyBorder="1" applyAlignment="1">
      <alignment vertical="center"/>
    </xf>
    <xf numFmtId="0" fontId="9" fillId="0" borderId="39" xfId="0" applyFont="1" applyBorder="1" applyAlignment="1">
      <alignment vertical="center"/>
    </xf>
    <xf numFmtId="0" fontId="9" fillId="0" borderId="4" xfId="0" applyFont="1" applyBorder="1" applyAlignment="1">
      <alignment vertical="center"/>
    </xf>
    <xf numFmtId="167" fontId="9" fillId="0" borderId="4" xfId="0" applyNumberFormat="1" applyFont="1" applyBorder="1" applyAlignment="1">
      <alignment vertical="center"/>
    </xf>
    <xf numFmtId="10" fontId="9" fillId="0" borderId="4" xfId="0" applyNumberFormat="1" applyFont="1" applyBorder="1" applyAlignment="1">
      <alignment vertical="center"/>
    </xf>
    <xf numFmtId="0" fontId="9" fillId="0" borderId="29" xfId="0" applyFont="1" applyBorder="1" applyAlignment="1">
      <alignment vertical="center"/>
    </xf>
    <xf numFmtId="0" fontId="9" fillId="0" borderId="28" xfId="0" applyFont="1" applyBorder="1" applyAlignment="1">
      <alignment vertical="center"/>
    </xf>
    <xf numFmtId="167" fontId="9" fillId="0" borderId="1" xfId="0" applyNumberFormat="1" applyFont="1" applyBorder="1" applyAlignment="1">
      <alignment vertical="center"/>
    </xf>
    <xf numFmtId="10" fontId="9" fillId="0" borderId="1" xfId="0" applyNumberFormat="1" applyFont="1" applyBorder="1" applyAlignment="1">
      <alignment vertical="center"/>
    </xf>
    <xf numFmtId="0" fontId="9" fillId="0" borderId="33" xfId="0" applyFont="1" applyBorder="1" applyAlignment="1">
      <alignment vertical="center"/>
    </xf>
    <xf numFmtId="0" fontId="4" fillId="0" borderId="28" xfId="0" applyFont="1" applyBorder="1" applyAlignment="1">
      <alignment vertical="center"/>
    </xf>
    <xf numFmtId="0" fontId="4" fillId="0" borderId="1" xfId="0" applyFont="1" applyBorder="1" applyAlignment="1">
      <alignment vertical="center"/>
    </xf>
    <xf numFmtId="9" fontId="4" fillId="0" borderId="1" xfId="2" applyFont="1" applyBorder="1" applyAlignment="1" applyProtection="1">
      <alignment vertical="center"/>
    </xf>
    <xf numFmtId="0" fontId="4" fillId="0" borderId="33" xfId="0" applyFont="1" applyBorder="1" applyAlignment="1">
      <alignment vertical="center"/>
    </xf>
    <xf numFmtId="0" fontId="4" fillId="0" borderId="40" xfId="0" applyFont="1" applyBorder="1" applyAlignment="1">
      <alignment vertical="center"/>
    </xf>
    <xf numFmtId="0" fontId="4" fillId="0" borderId="23" xfId="0" applyFont="1" applyBorder="1" applyAlignment="1">
      <alignment vertical="center"/>
    </xf>
    <xf numFmtId="167" fontId="9" fillId="0" borderId="23" xfId="0" applyNumberFormat="1" applyFont="1" applyBorder="1" applyAlignment="1">
      <alignment vertical="center"/>
    </xf>
    <xf numFmtId="9" fontId="4" fillId="0" borderId="23" xfId="2" applyFont="1" applyBorder="1" applyAlignment="1" applyProtection="1">
      <alignment vertical="center"/>
    </xf>
    <xf numFmtId="0" fontId="4" fillId="0" borderId="41" xfId="0" applyFont="1" applyBorder="1" applyAlignment="1">
      <alignment vertical="center"/>
    </xf>
    <xf numFmtId="0" fontId="9" fillId="0" borderId="15" xfId="0" applyFont="1" applyBorder="1" applyAlignment="1">
      <alignment vertical="center"/>
    </xf>
    <xf numFmtId="0" fontId="9" fillId="0" borderId="16" xfId="0" applyFont="1" applyBorder="1" applyAlignment="1">
      <alignment horizontal="center" vertical="center" wrapText="1"/>
    </xf>
    <xf numFmtId="0" fontId="9" fillId="0" borderId="16" xfId="0" applyFont="1" applyBorder="1" applyAlignment="1">
      <alignment vertical="center"/>
    </xf>
    <xf numFmtId="0" fontId="9" fillId="0" borderId="17" xfId="0" applyFont="1" applyBorder="1" applyAlignment="1">
      <alignment vertical="center"/>
    </xf>
    <xf numFmtId="167" fontId="11" fillId="0" borderId="16" xfId="0" applyNumberFormat="1" applyFont="1" applyBorder="1" applyAlignment="1">
      <alignment vertical="center"/>
    </xf>
    <xf numFmtId="10" fontId="11" fillId="0" borderId="16" xfId="0" applyNumberFormat="1" applyFont="1" applyBorder="1" applyAlignment="1">
      <alignment vertical="center"/>
    </xf>
    <xf numFmtId="0" fontId="11" fillId="0" borderId="16" xfId="0" applyFont="1" applyBorder="1" applyAlignment="1">
      <alignment vertical="center"/>
    </xf>
    <xf numFmtId="49" fontId="3" fillId="0" borderId="4"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0" fontId="9" fillId="0" borderId="1" xfId="0" applyFont="1" applyBorder="1" applyAlignment="1">
      <alignment horizontal="left" vertical="center"/>
    </xf>
    <xf numFmtId="0" fontId="9" fillId="0" borderId="23" xfId="0" applyFont="1" applyBorder="1" applyAlignment="1">
      <alignment horizontal="left" vertical="center"/>
    </xf>
    <xf numFmtId="0" fontId="0" fillId="0" borderId="42" xfId="0" applyBorder="1" applyAlignment="1">
      <alignment horizontal="center" vertical="center"/>
    </xf>
    <xf numFmtId="0" fontId="37" fillId="4" borderId="42" xfId="0" applyFont="1" applyFill="1" applyBorder="1" applyAlignment="1">
      <alignment horizontal="left" vertical="center" wrapText="1"/>
    </xf>
    <xf numFmtId="0" fontId="30" fillId="0" borderId="42" xfId="0" applyFont="1" applyBorder="1" applyAlignment="1">
      <alignment horizontal="center" vertical="center"/>
    </xf>
    <xf numFmtId="4" fontId="37" fillId="0" borderId="42" xfId="5" applyNumberFormat="1" applyFont="1" applyBorder="1" applyAlignment="1">
      <alignment horizontal="center" vertical="center"/>
    </xf>
    <xf numFmtId="10" fontId="37" fillId="0" borderId="42" xfId="5" applyNumberFormat="1" applyFont="1" applyBorder="1" applyAlignment="1">
      <alignment horizontal="center" vertical="center"/>
    </xf>
    <xf numFmtId="2" fontId="37" fillId="0" borderId="42" xfId="5" applyNumberFormat="1" applyFont="1" applyBorder="1" applyAlignment="1">
      <alignment horizontal="center" vertical="center"/>
    </xf>
    <xf numFmtId="0" fontId="37" fillId="0" borderId="42" xfId="5" applyFont="1" applyBorder="1" applyAlignment="1">
      <alignment horizontal="center" vertical="center"/>
    </xf>
    <xf numFmtId="0" fontId="35" fillId="5" borderId="43" xfId="10" applyFont="1" applyFill="1" applyBorder="1" applyAlignment="1">
      <alignment horizontal="center" vertical="center" wrapText="1"/>
    </xf>
    <xf numFmtId="0" fontId="35" fillId="5" borderId="44" xfId="10" applyFont="1" applyFill="1" applyBorder="1" applyAlignment="1">
      <alignment horizontal="center" vertical="center" wrapText="1"/>
    </xf>
    <xf numFmtId="0" fontId="36" fillId="5" borderId="45" xfId="11" applyFont="1" applyFill="1" applyBorder="1" applyAlignment="1">
      <alignment horizontal="center" vertical="center" wrapText="1"/>
    </xf>
    <xf numFmtId="0" fontId="0" fillId="0" borderId="46" xfId="0" applyBorder="1" applyAlignment="1">
      <alignment horizontal="center" vertical="center"/>
    </xf>
    <xf numFmtId="0" fontId="37" fillId="4" borderId="46" xfId="0" applyFont="1" applyFill="1" applyBorder="1" applyAlignment="1">
      <alignment horizontal="left" vertical="center" wrapText="1"/>
    </xf>
    <xf numFmtId="0" fontId="30" fillId="0" borderId="46" xfId="0" applyFont="1" applyBorder="1" applyAlignment="1">
      <alignment horizontal="center" vertical="center"/>
    </xf>
    <xf numFmtId="4" fontId="37" fillId="0" borderId="46" xfId="5" applyNumberFormat="1" applyFont="1" applyBorder="1" applyAlignment="1">
      <alignment horizontal="center" vertical="center"/>
    </xf>
    <xf numFmtId="10" fontId="37" fillId="0" borderId="46" xfId="5" applyNumberFormat="1" applyFont="1" applyBorder="1" applyAlignment="1">
      <alignment horizontal="center" vertical="center"/>
    </xf>
    <xf numFmtId="2" fontId="37" fillId="0" borderId="46" xfId="5" applyNumberFormat="1" applyFont="1" applyBorder="1" applyAlignment="1">
      <alignment horizontal="center" vertical="center"/>
    </xf>
    <xf numFmtId="0" fontId="37" fillId="0" borderId="46" xfId="5" applyFont="1" applyBorder="1" applyAlignment="1">
      <alignment horizontal="center" vertical="center"/>
    </xf>
    <xf numFmtId="0" fontId="38" fillId="0" borderId="44" xfId="0" applyFont="1" applyBorder="1" applyAlignment="1">
      <alignment horizontal="left" vertical="center" wrapText="1"/>
    </xf>
    <xf numFmtId="0" fontId="24" fillId="0" borderId="43" xfId="0" applyFont="1" applyBorder="1" applyAlignment="1">
      <alignment horizontal="center" vertical="center"/>
    </xf>
    <xf numFmtId="0" fontId="24" fillId="0" borderId="44" xfId="0" applyFont="1" applyBorder="1" applyAlignment="1">
      <alignment horizontal="center" vertical="center"/>
    </xf>
    <xf numFmtId="166" fontId="33" fillId="0" borderId="44" xfId="5" applyNumberFormat="1" applyFont="1" applyBorder="1" applyAlignment="1">
      <alignment horizontal="center" vertical="center"/>
    </xf>
    <xf numFmtId="166" fontId="24" fillId="0" borderId="44" xfId="0" applyNumberFormat="1" applyFont="1" applyBorder="1" applyAlignment="1">
      <alignment horizontal="center" vertical="center"/>
    </xf>
    <xf numFmtId="166" fontId="24" fillId="0" borderId="45" xfId="0" applyNumberFormat="1" applyFont="1" applyBorder="1" applyAlignment="1">
      <alignment horizontal="center" vertical="center"/>
    </xf>
    <xf numFmtId="0" fontId="0" fillId="0" borderId="47" xfId="0" applyBorder="1" applyAlignment="1">
      <alignment horizontal="center" vertical="center"/>
    </xf>
    <xf numFmtId="0" fontId="0" fillId="0" borderId="48" xfId="0" applyBorder="1"/>
    <xf numFmtId="0" fontId="0" fillId="0" borderId="49" xfId="0" applyBorder="1" applyAlignment="1">
      <alignment horizontal="center" vertical="center"/>
    </xf>
    <xf numFmtId="0" fontId="0" fillId="0" borderId="50" xfId="0" applyBorder="1"/>
    <xf numFmtId="0" fontId="0" fillId="0" borderId="51" xfId="0" applyBorder="1" applyAlignment="1">
      <alignment horizontal="center" vertical="center"/>
    </xf>
    <xf numFmtId="0" fontId="0" fillId="0" borderId="52" xfId="0" applyBorder="1"/>
    <xf numFmtId="0" fontId="8" fillId="0" borderId="53" xfId="0" applyFont="1" applyBorder="1"/>
    <xf numFmtId="0" fontId="8" fillId="0" borderId="40" xfId="0" applyFont="1" applyBorder="1"/>
    <xf numFmtId="167" fontId="11" fillId="0" borderId="16" xfId="0" applyNumberFormat="1" applyFont="1" applyBorder="1"/>
    <xf numFmtId="10" fontId="11" fillId="0" borderId="16" xfId="0" applyNumberFormat="1" applyFont="1" applyBorder="1"/>
    <xf numFmtId="0" fontId="11" fillId="0" borderId="16" xfId="0" applyFont="1" applyBorder="1"/>
    <xf numFmtId="0" fontId="37" fillId="6" borderId="24" xfId="15" applyFont="1" applyFill="1" applyBorder="1" applyAlignment="1">
      <alignment horizontal="left" wrapText="1"/>
    </xf>
    <xf numFmtId="0" fontId="37" fillId="6" borderId="24" xfId="15" applyFont="1" applyFill="1" applyBorder="1" applyAlignment="1">
      <alignment horizontal="center"/>
    </xf>
    <xf numFmtId="0" fontId="37" fillId="6" borderId="24" xfId="15" applyFont="1" applyFill="1" applyBorder="1" applyAlignment="1">
      <alignment horizontal="center" wrapText="1"/>
    </xf>
    <xf numFmtId="0" fontId="37" fillId="0" borderId="24" xfId="12" applyFont="1" applyBorder="1" applyAlignment="1">
      <alignment horizontal="left" wrapText="1"/>
    </xf>
    <xf numFmtId="0" fontId="37" fillId="0" borderId="24" xfId="12" applyFont="1" applyBorder="1" applyAlignment="1">
      <alignment horizontal="center"/>
    </xf>
    <xf numFmtId="44" fontId="37" fillId="0" borderId="24" xfId="13" applyFont="1" applyBorder="1" applyAlignment="1" applyProtection="1">
      <alignment horizontal="center"/>
    </xf>
    <xf numFmtId="0" fontId="37" fillId="0" borderId="4" xfId="12" applyFont="1" applyBorder="1" applyAlignment="1">
      <alignment horizontal="left" wrapText="1"/>
    </xf>
    <xf numFmtId="0" fontId="37" fillId="0" borderId="4" xfId="12" applyFont="1" applyBorder="1" applyAlignment="1">
      <alignment horizontal="center"/>
    </xf>
    <xf numFmtId="44" fontId="37" fillId="0" borderId="4" xfId="13" applyFont="1" applyBorder="1" applyAlignment="1" applyProtection="1">
      <alignment horizontal="center"/>
    </xf>
    <xf numFmtId="167" fontId="9" fillId="0" borderId="24" xfId="0" applyNumberFormat="1" applyFont="1" applyBorder="1" applyAlignment="1">
      <alignment horizontal="center"/>
    </xf>
    <xf numFmtId="10" fontId="9" fillId="0" borderId="24" xfId="0" applyNumberFormat="1" applyFont="1" applyBorder="1" applyAlignment="1">
      <alignment horizontal="center"/>
    </xf>
    <xf numFmtId="0" fontId="9" fillId="0" borderId="24" xfId="0" applyFont="1" applyBorder="1" applyAlignment="1">
      <alignment horizontal="center"/>
    </xf>
    <xf numFmtId="0" fontId="9" fillId="0" borderId="54" xfId="0" applyFont="1" applyBorder="1" applyAlignment="1">
      <alignment horizontal="center"/>
    </xf>
    <xf numFmtId="167" fontId="9" fillId="0" borderId="1" xfId="0" applyNumberFormat="1" applyFont="1" applyBorder="1" applyAlignment="1">
      <alignment horizontal="center"/>
    </xf>
    <xf numFmtId="10" fontId="9" fillId="0" borderId="1" xfId="0" applyNumberFormat="1" applyFont="1" applyBorder="1" applyAlignment="1">
      <alignment horizontal="center"/>
    </xf>
    <xf numFmtId="0" fontId="9" fillId="0" borderId="33" xfId="0" applyFont="1" applyBorder="1" applyAlignment="1">
      <alignment horizontal="center"/>
    </xf>
    <xf numFmtId="167" fontId="9" fillId="0" borderId="23" xfId="0" applyNumberFormat="1" applyFont="1" applyBorder="1" applyAlignment="1">
      <alignment horizontal="center"/>
    </xf>
    <xf numFmtId="10" fontId="9" fillId="0" borderId="23" xfId="0" applyNumberFormat="1" applyFont="1" applyBorder="1" applyAlignment="1">
      <alignment horizontal="center"/>
    </xf>
    <xf numFmtId="0" fontId="9" fillId="0" borderId="23" xfId="0" applyFont="1" applyBorder="1" applyAlignment="1">
      <alignment horizontal="center"/>
    </xf>
    <xf numFmtId="0" fontId="9" fillId="0" borderId="41" xfId="0" applyFont="1" applyBorder="1" applyAlignment="1">
      <alignment horizontal="center"/>
    </xf>
    <xf numFmtId="0" fontId="37" fillId="6" borderId="24" xfId="15" applyFont="1" applyFill="1" applyBorder="1" applyAlignment="1">
      <alignment horizontal="right" wrapText="1"/>
    </xf>
    <xf numFmtId="167" fontId="9" fillId="0" borderId="24" xfId="0" applyNumberFormat="1" applyFont="1" applyBorder="1" applyAlignment="1">
      <alignment horizontal="right"/>
    </xf>
    <xf numFmtId="10" fontId="9" fillId="0" borderId="24" xfId="0" applyNumberFormat="1" applyFont="1" applyBorder="1" applyAlignment="1">
      <alignment horizontal="right"/>
    </xf>
    <xf numFmtId="0" fontId="9" fillId="0" borderId="24" xfId="0" applyFont="1" applyBorder="1" applyAlignment="1">
      <alignment horizontal="right"/>
    </xf>
    <xf numFmtId="0" fontId="9" fillId="0" borderId="54" xfId="0" applyFont="1" applyBorder="1" applyAlignment="1">
      <alignment horizontal="right"/>
    </xf>
    <xf numFmtId="167" fontId="9" fillId="0" borderId="1" xfId="0" applyNumberFormat="1" applyFont="1" applyBorder="1" applyAlignment="1">
      <alignment horizontal="right"/>
    </xf>
    <xf numFmtId="10" fontId="9" fillId="0" borderId="1" xfId="0" applyNumberFormat="1" applyFont="1" applyBorder="1" applyAlignment="1">
      <alignment horizontal="right"/>
    </xf>
    <xf numFmtId="0" fontId="9" fillId="0" borderId="1" xfId="0" applyFont="1" applyBorder="1" applyAlignment="1">
      <alignment horizontal="right"/>
    </xf>
    <xf numFmtId="0" fontId="9" fillId="0" borderId="33" xfId="0" applyFont="1" applyBorder="1" applyAlignment="1">
      <alignment horizontal="right"/>
    </xf>
    <xf numFmtId="0" fontId="7" fillId="0" borderId="1" xfId="3" applyFont="1" applyBorder="1" applyAlignment="1">
      <alignment horizontal="center"/>
    </xf>
    <xf numFmtId="0" fontId="7" fillId="3" borderId="1" xfId="3" applyFont="1" applyFill="1" applyBorder="1" applyAlignment="1">
      <alignment horizontal="center"/>
    </xf>
    <xf numFmtId="0" fontId="12" fillId="0" borderId="23" xfId="3" applyFont="1" applyBorder="1" applyAlignment="1">
      <alignment wrapText="1"/>
    </xf>
    <xf numFmtId="0" fontId="10" fillId="0" borderId="23" xfId="3" applyFont="1" applyBorder="1" applyAlignment="1">
      <alignment wrapText="1"/>
    </xf>
    <xf numFmtId="0" fontId="7" fillId="0" borderId="23" xfId="3" applyFont="1" applyBorder="1" applyAlignment="1">
      <alignment horizontal="center"/>
    </xf>
    <xf numFmtId="164" fontId="25" fillId="3" borderId="23" xfId="1" applyFont="1" applyFill="1" applyBorder="1" applyAlignment="1" applyProtection="1">
      <alignment horizontal="center" vertical="center" wrapText="1"/>
    </xf>
    <xf numFmtId="166" fontId="10" fillId="0" borderId="23" xfId="3" applyNumberFormat="1" applyFont="1" applyBorder="1"/>
    <xf numFmtId="10" fontId="10" fillId="0" borderId="23" xfId="3" applyNumberFormat="1" applyFont="1" applyBorder="1"/>
    <xf numFmtId="0" fontId="10" fillId="0" borderId="23" xfId="3" applyFont="1" applyBorder="1"/>
    <xf numFmtId="0" fontId="43" fillId="0" borderId="23" xfId="3" applyFont="1" applyBorder="1" applyAlignment="1">
      <alignment horizontal="center" vertical="center" wrapText="1"/>
    </xf>
    <xf numFmtId="0" fontId="10" fillId="0" borderId="15" xfId="3" applyFont="1" applyBorder="1" applyAlignment="1">
      <alignment horizontal="center"/>
    </xf>
    <xf numFmtId="0" fontId="51" fillId="0" borderId="16" xfId="3" applyFont="1" applyBorder="1" applyAlignment="1">
      <alignment wrapText="1"/>
    </xf>
    <xf numFmtId="0" fontId="10" fillId="0" borderId="16" xfId="3" applyFont="1" applyBorder="1" applyAlignment="1">
      <alignment wrapText="1"/>
    </xf>
    <xf numFmtId="0" fontId="44" fillId="0" borderId="16" xfId="3" applyFont="1" applyBorder="1" applyAlignment="1">
      <alignment horizontal="center"/>
    </xf>
    <xf numFmtId="164" fontId="25" fillId="3" borderId="16" xfId="1" applyFont="1" applyFill="1" applyBorder="1" applyAlignment="1" applyProtection="1">
      <alignment horizontal="center" vertical="center" wrapText="1"/>
    </xf>
    <xf numFmtId="166" fontId="49" fillId="0" borderId="16" xfId="3" applyNumberFormat="1" applyFont="1" applyBorder="1"/>
    <xf numFmtId="10" fontId="49" fillId="0" borderId="16" xfId="3" applyNumberFormat="1" applyFont="1" applyBorder="1"/>
    <xf numFmtId="0" fontId="49" fillId="0" borderId="16" xfId="3" applyFont="1" applyBorder="1"/>
    <xf numFmtId="0" fontId="43" fillId="0" borderId="16" xfId="3" applyFont="1" applyBorder="1" applyAlignment="1">
      <alignment horizontal="center" vertical="center" wrapText="1"/>
    </xf>
    <xf numFmtId="0" fontId="10" fillId="0" borderId="17" xfId="3" applyFont="1" applyBorder="1"/>
    <xf numFmtId="0" fontId="17" fillId="3" borderId="0" xfId="3" applyFont="1" applyFill="1"/>
    <xf numFmtId="0" fontId="10" fillId="0" borderId="24" xfId="3" applyFont="1" applyBorder="1" applyAlignment="1">
      <alignment wrapText="1"/>
    </xf>
    <xf numFmtId="0" fontId="7" fillId="0" borderId="24" xfId="3" applyFont="1" applyBorder="1" applyAlignment="1">
      <alignment horizontal="center"/>
    </xf>
    <xf numFmtId="164" fontId="25" fillId="3" borderId="24" xfId="1" applyFont="1" applyFill="1" applyBorder="1" applyAlignment="1" applyProtection="1">
      <alignment horizontal="center" vertical="center" wrapText="1"/>
    </xf>
    <xf numFmtId="166" fontId="10" fillId="0" borderId="24" xfId="3" applyNumberFormat="1" applyFont="1" applyBorder="1"/>
    <xf numFmtId="10" fontId="10" fillId="0" borderId="24" xfId="3" applyNumberFormat="1" applyFont="1" applyBorder="1"/>
    <xf numFmtId="0" fontId="10" fillId="0" borderId="24" xfId="3" applyFont="1" applyBorder="1"/>
    <xf numFmtId="0" fontId="43" fillId="0" borderId="24" xfId="3" applyFont="1" applyBorder="1" applyAlignment="1">
      <alignment horizontal="center" vertical="center" wrapText="1"/>
    </xf>
    <xf numFmtId="0" fontId="10" fillId="0" borderId="53" xfId="3" applyFont="1" applyBorder="1" applyAlignment="1">
      <alignment horizontal="center"/>
    </xf>
    <xf numFmtId="0" fontId="3" fillId="0" borderId="54" xfId="3" applyBorder="1"/>
    <xf numFmtId="0" fontId="7" fillId="7" borderId="40" xfId="9" applyFont="1" applyFill="1" applyBorder="1" applyAlignment="1" applyProtection="1">
      <alignment horizontal="center" vertical="center" wrapText="1"/>
    </xf>
    <xf numFmtId="0" fontId="17" fillId="7" borderId="33" xfId="3" applyFont="1" applyFill="1" applyBorder="1"/>
    <xf numFmtId="0" fontId="10" fillId="0" borderId="28" xfId="3" applyFont="1" applyBorder="1" applyAlignment="1">
      <alignment horizontal="center"/>
    </xf>
    <xf numFmtId="0" fontId="10" fillId="0" borderId="33" xfId="3" applyFont="1" applyBorder="1"/>
    <xf numFmtId="0" fontId="3" fillId="0" borderId="33" xfId="3" applyBorder="1"/>
    <xf numFmtId="0" fontId="10" fillId="0" borderId="40" xfId="3" applyFont="1" applyBorder="1" applyAlignment="1">
      <alignment horizontal="center"/>
    </xf>
    <xf numFmtId="0" fontId="10" fillId="0" borderId="41" xfId="3" applyFont="1" applyBorder="1"/>
    <xf numFmtId="0" fontId="17" fillId="2" borderId="17" xfId="3" applyFont="1" applyFill="1" applyBorder="1" applyAlignment="1">
      <alignment horizontal="center" vertical="center"/>
    </xf>
    <xf numFmtId="0" fontId="49" fillId="3" borderId="12" xfId="5" applyFont="1" applyFill="1" applyBorder="1" applyAlignment="1">
      <alignment horizontal="left" wrapText="1"/>
    </xf>
    <xf numFmtId="167" fontId="11" fillId="0" borderId="1" xfId="0" applyNumberFormat="1" applyFont="1" applyBorder="1"/>
    <xf numFmtId="10" fontId="11" fillId="0" borderId="1" xfId="0" applyNumberFormat="1" applyFont="1" applyBorder="1"/>
    <xf numFmtId="0" fontId="11" fillId="0" borderId="1" xfId="0" applyFont="1" applyBorder="1"/>
    <xf numFmtId="0" fontId="37" fillId="6" borderId="24" xfId="15" applyFont="1" applyFill="1" applyBorder="1" applyAlignment="1">
      <alignment wrapText="1"/>
    </xf>
    <xf numFmtId="0" fontId="32" fillId="6" borderId="24" xfId="15" applyFont="1" applyFill="1" applyBorder="1" applyAlignment="1">
      <alignment horizontal="right"/>
    </xf>
    <xf numFmtId="0" fontId="32" fillId="6" borderId="24" xfId="15" applyFont="1" applyFill="1" applyBorder="1" applyAlignment="1">
      <alignment horizontal="right" wrapText="1"/>
    </xf>
    <xf numFmtId="167" fontId="8" fillId="0" borderId="24" xfId="0" applyNumberFormat="1" applyFont="1" applyBorder="1" applyAlignment="1">
      <alignment horizontal="right"/>
    </xf>
    <xf numFmtId="10" fontId="8" fillId="0" borderId="24" xfId="0" applyNumberFormat="1" applyFont="1" applyBorder="1" applyAlignment="1">
      <alignment horizontal="right"/>
    </xf>
    <xf numFmtId="0" fontId="8" fillId="0" borderId="24" xfId="0" applyFont="1" applyBorder="1" applyAlignment="1">
      <alignment horizontal="right"/>
    </xf>
    <xf numFmtId="0" fontId="37" fillId="6" borderId="4" xfId="15" applyFont="1" applyFill="1" applyBorder="1" applyAlignment="1">
      <alignment wrapText="1"/>
    </xf>
    <xf numFmtId="0" fontId="32" fillId="6" borderId="4" xfId="15" applyFont="1" applyFill="1" applyBorder="1" applyAlignment="1">
      <alignment horizontal="right"/>
    </xf>
    <xf numFmtId="0" fontId="32" fillId="6" borderId="23" xfId="15" applyFont="1" applyFill="1" applyBorder="1" applyAlignment="1">
      <alignment horizontal="right" wrapText="1"/>
    </xf>
    <xf numFmtId="167" fontId="8" fillId="0" borderId="23" xfId="0" applyNumberFormat="1" applyFont="1" applyBorder="1" applyAlignment="1">
      <alignment horizontal="right"/>
    </xf>
    <xf numFmtId="10" fontId="8" fillId="0" borderId="23" xfId="0" applyNumberFormat="1" applyFont="1" applyBorder="1" applyAlignment="1">
      <alignment horizontal="right"/>
    </xf>
    <xf numFmtId="0" fontId="8" fillId="0" borderId="23" xfId="0" applyFont="1" applyBorder="1" applyAlignment="1">
      <alignment horizontal="right"/>
    </xf>
    <xf numFmtId="0" fontId="33" fillId="0" borderId="16" xfId="12" applyFont="1" applyBorder="1" applyAlignment="1">
      <alignment vertical="top" wrapText="1"/>
    </xf>
    <xf numFmtId="0" fontId="1" fillId="0" borderId="16" xfId="12" applyFont="1" applyBorder="1" applyAlignment="1">
      <alignment horizontal="center" vertical="center"/>
    </xf>
    <xf numFmtId="0" fontId="32" fillId="6" borderId="16" xfId="15" applyFont="1" applyFill="1" applyBorder="1" applyAlignment="1">
      <alignment horizontal="center" vertical="center" wrapText="1"/>
    </xf>
    <xf numFmtId="0" fontId="8" fillId="0" borderId="54" xfId="0" applyFont="1" applyBorder="1" applyAlignment="1">
      <alignment horizontal="right"/>
    </xf>
    <xf numFmtId="0" fontId="8" fillId="0" borderId="41" xfId="0" applyFont="1" applyBorder="1" applyAlignment="1">
      <alignment horizontal="right"/>
    </xf>
    <xf numFmtId="0" fontId="8" fillId="0" borderId="26" xfId="0" applyFont="1" applyBorder="1"/>
    <xf numFmtId="0" fontId="9" fillId="0" borderId="27" xfId="0" applyFont="1" applyBorder="1" applyAlignment="1">
      <alignment wrapText="1"/>
    </xf>
    <xf numFmtId="0" fontId="32" fillId="6" borderId="27" xfId="15" applyFont="1" applyFill="1" applyBorder="1" applyAlignment="1">
      <alignment horizontal="center" vertical="center"/>
    </xf>
    <xf numFmtId="0" fontId="32" fillId="6" borderId="27" xfId="15" applyFont="1" applyFill="1" applyBorder="1" applyAlignment="1">
      <alignment horizontal="center" vertical="center" wrapText="1"/>
    </xf>
    <xf numFmtId="167" fontId="8" fillId="0" borderId="27" xfId="0" applyNumberFormat="1" applyFont="1" applyBorder="1"/>
    <xf numFmtId="10" fontId="8" fillId="0" borderId="27" xfId="0" applyNumberFormat="1" applyFont="1" applyBorder="1"/>
    <xf numFmtId="0" fontId="8" fillId="0" borderId="27" xfId="0" applyFont="1" applyBorder="1"/>
    <xf numFmtId="0" fontId="8" fillId="0" borderId="34" xfId="0" applyFont="1" applyBorder="1"/>
    <xf numFmtId="0" fontId="8" fillId="0" borderId="30" xfId="0" applyFont="1" applyBorder="1"/>
    <xf numFmtId="0" fontId="33" fillId="0" borderId="12" xfId="12" applyFont="1" applyBorder="1" applyAlignment="1">
      <alignment vertical="top" wrapText="1"/>
    </xf>
    <xf numFmtId="0" fontId="1" fillId="0" borderId="12" xfId="12" applyFont="1" applyBorder="1" applyAlignment="1">
      <alignment horizontal="center" vertical="center"/>
    </xf>
    <xf numFmtId="0" fontId="32" fillId="6" borderId="31" xfId="15" applyFont="1" applyFill="1" applyBorder="1" applyAlignment="1">
      <alignment horizontal="center" vertical="center" wrapText="1"/>
    </xf>
    <xf numFmtId="167" fontId="8" fillId="0" borderId="31" xfId="0" applyNumberFormat="1" applyFont="1" applyBorder="1"/>
    <xf numFmtId="167" fontId="11" fillId="0" borderId="31" xfId="0" applyNumberFormat="1" applyFont="1" applyBorder="1"/>
    <xf numFmtId="10" fontId="11" fillId="0" borderId="31" xfId="0" applyNumberFormat="1" applyFont="1" applyBorder="1"/>
    <xf numFmtId="0" fontId="11" fillId="0" borderId="31" xfId="0" applyFont="1" applyBorder="1"/>
    <xf numFmtId="0" fontId="8" fillId="0" borderId="32" xfId="0" applyFont="1" applyBorder="1"/>
    <xf numFmtId="0" fontId="9" fillId="0" borderId="1" xfId="0" applyFont="1" applyBorder="1" applyAlignment="1">
      <alignment horizontal="right" wrapText="1"/>
    </xf>
    <xf numFmtId="0" fontId="37" fillId="6" borderId="24" xfId="15" applyFont="1" applyFill="1" applyBorder="1" applyAlignment="1">
      <alignment horizontal="right" vertical="center"/>
    </xf>
    <xf numFmtId="0" fontId="0" fillId="0" borderId="30" xfId="0" applyBorder="1" applyAlignment="1">
      <alignment wrapText="1"/>
    </xf>
    <xf numFmtId="0" fontId="13" fillId="0" borderId="31" xfId="0" applyFont="1" applyBorder="1" applyAlignment="1">
      <alignment wrapText="1"/>
    </xf>
    <xf numFmtId="0" fontId="0" fillId="0" borderId="31" xfId="0" applyBorder="1" applyAlignment="1">
      <alignment wrapText="1"/>
    </xf>
    <xf numFmtId="166" fontId="0" fillId="0" borderId="31" xfId="0" applyNumberFormat="1" applyBorder="1" applyAlignment="1">
      <alignment wrapText="1"/>
    </xf>
    <xf numFmtId="0" fontId="0" fillId="0" borderId="32" xfId="0" applyBorder="1" applyAlignment="1">
      <alignment wrapText="1"/>
    </xf>
    <xf numFmtId="0" fontId="0" fillId="0" borderId="53" xfId="0" applyBorder="1" applyAlignment="1">
      <alignment wrapText="1"/>
    </xf>
    <xf numFmtId="9" fontId="31" fillId="0" borderId="24" xfId="2" applyBorder="1" applyAlignment="1" applyProtection="1">
      <alignment wrapText="1"/>
    </xf>
    <xf numFmtId="0" fontId="0" fillId="0" borderId="54" xfId="0" applyBorder="1" applyAlignment="1">
      <alignment wrapText="1"/>
    </xf>
    <xf numFmtId="0" fontId="33" fillId="0" borderId="31" xfId="12" applyFont="1" applyBorder="1" applyAlignment="1">
      <alignment vertical="top" wrapText="1"/>
    </xf>
    <xf numFmtId="0" fontId="37" fillId="0" borderId="31" xfId="12" applyFont="1" applyBorder="1" applyAlignment="1">
      <alignment horizontal="right" vertical="center"/>
    </xf>
    <xf numFmtId="0" fontId="37" fillId="6" borderId="31" xfId="15" applyFont="1" applyFill="1" applyBorder="1" applyAlignment="1">
      <alignment horizontal="right" vertical="center" wrapText="1"/>
    </xf>
    <xf numFmtId="167" fontId="9" fillId="0" borderId="31" xfId="0" applyNumberFormat="1" applyFont="1" applyBorder="1" applyAlignment="1">
      <alignment horizontal="right"/>
    </xf>
    <xf numFmtId="167" fontId="11" fillId="0" borderId="31" xfId="0" applyNumberFormat="1" applyFont="1" applyBorder="1" applyAlignment="1">
      <alignment horizontal="right"/>
    </xf>
    <xf numFmtId="10" fontId="11" fillId="0" borderId="31" xfId="0" applyNumberFormat="1" applyFont="1" applyBorder="1" applyAlignment="1">
      <alignment horizontal="right"/>
    </xf>
    <xf numFmtId="0" fontId="11" fillId="0" borderId="31" xfId="0" applyFont="1" applyBorder="1" applyAlignment="1">
      <alignment horizontal="right"/>
    </xf>
    <xf numFmtId="0" fontId="11" fillId="0" borderId="32" xfId="0" applyFont="1" applyBorder="1" applyAlignment="1">
      <alignment horizontal="right"/>
    </xf>
    <xf numFmtId="0" fontId="9" fillId="0" borderId="24" xfId="0" applyFont="1" applyBorder="1" applyAlignment="1">
      <alignment wrapText="1"/>
    </xf>
    <xf numFmtId="0" fontId="35" fillId="5" borderId="15" xfId="10" applyFont="1" applyFill="1" applyBorder="1" applyAlignment="1">
      <alignment horizontal="center" vertical="center" wrapText="1"/>
    </xf>
    <xf numFmtId="0" fontId="9" fillId="0" borderId="3" xfId="0" applyFont="1" applyBorder="1" applyAlignment="1">
      <alignment horizontal="left" vertical="center" wrapText="1"/>
    </xf>
    <xf numFmtId="0" fontId="3" fillId="0" borderId="3" xfId="0" applyFont="1" applyBorder="1" applyAlignment="1">
      <alignment horizontal="right" vertical="center" wrapText="1"/>
    </xf>
    <xf numFmtId="0" fontId="24" fillId="0" borderId="0" xfId="0" applyFont="1"/>
    <xf numFmtId="0" fontId="0" fillId="0" borderId="24" xfId="0" applyBorder="1" applyAlignment="1">
      <alignment horizontal="center" vertical="center" wrapText="1"/>
    </xf>
    <xf numFmtId="0" fontId="48" fillId="0" borderId="24" xfId="0" applyFont="1" applyBorder="1" applyAlignment="1">
      <alignment horizontal="center" vertical="center" wrapText="1"/>
    </xf>
    <xf numFmtId="0" fontId="9" fillId="0" borderId="1" xfId="0" applyFont="1" applyBorder="1" applyAlignment="1">
      <alignment horizontal="left" vertical="top" wrapText="1"/>
    </xf>
    <xf numFmtId="0" fontId="16" fillId="0" borderId="16" xfId="0" applyFont="1" applyBorder="1" applyAlignment="1">
      <alignment wrapText="1"/>
    </xf>
    <xf numFmtId="0" fontId="17" fillId="2" borderId="15"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167" fontId="8" fillId="0" borderId="27" xfId="0" applyNumberFormat="1" applyFont="1" applyBorder="1" applyAlignment="1">
      <alignment vertical="center"/>
    </xf>
    <xf numFmtId="0" fontId="0" fillId="0" borderId="0" xfId="0"/>
    <xf numFmtId="0" fontId="0" fillId="0" borderId="0" xfId="0" applyAlignment="1">
      <alignment wrapText="1"/>
    </xf>
    <xf numFmtId="0" fontId="3" fillId="0" borderId="0" xfId="0" applyFont="1"/>
    <xf numFmtId="0" fontId="3" fillId="0" borderId="0" xfId="0" applyFont="1" applyAlignment="1">
      <alignment horizontal="right"/>
    </xf>
    <xf numFmtId="0" fontId="16" fillId="0" borderId="0" xfId="0" applyFont="1" applyAlignment="1">
      <alignment horizontal="left" vertical="center" wrapText="1"/>
    </xf>
  </cellXfs>
  <cellStyles count="17">
    <cellStyle name="Dziesiętny 2" xfId="16" xr:uid="{00000000-0005-0000-0000-00003E000000}"/>
    <cellStyle name="Excel Built-in Explanatory Text" xfId="11" xr:uid="{B7329841-CAED-41FB-86B7-B8E34373CE4B}"/>
    <cellStyle name="Excel_BuiltIn_Tekst objaśnienia 1" xfId="10" xr:uid="{9F933E44-9991-42C3-92A3-11265F67BE87}"/>
    <cellStyle name="Excel_BuiltIn_Tekst objaśnienia 2" xfId="9" xr:uid="{00000000-0005-0000-0000-000001000000}"/>
    <cellStyle name="Normalny" xfId="0" builtinId="0"/>
    <cellStyle name="Normalny 2" xfId="3" xr:uid="{00000000-0005-0000-0000-000003000000}"/>
    <cellStyle name="Normalny 3" xfId="4" xr:uid="{00000000-0005-0000-0000-000004000000}"/>
    <cellStyle name="Normalny 4" xfId="15" xr:uid="{AA2244A2-E678-4E87-9874-0DA63CAA475C}"/>
    <cellStyle name="Normalny 5" xfId="12" xr:uid="{00000000-0005-0000-0000-00003B000000}"/>
    <cellStyle name="Normalny_Arkusz1" xfId="5" xr:uid="{00000000-0005-0000-0000-000005000000}"/>
    <cellStyle name="Procentowy" xfId="2" builtinId="5"/>
    <cellStyle name="Procentowy 2" xfId="6" xr:uid="{00000000-0005-0000-0000-000008000000}"/>
    <cellStyle name="Procentowy 3" xfId="14" xr:uid="{00000000-0005-0000-0000-00003D000000}"/>
    <cellStyle name="Walutowy" xfId="1" builtinId="4"/>
    <cellStyle name="Walutowy 2" xfId="7" xr:uid="{00000000-0005-0000-0000-00000A000000}"/>
    <cellStyle name="Walutowy 3" xfId="8" xr:uid="{00000000-0005-0000-0000-00000B000000}"/>
    <cellStyle name="Walutowy 4" xfId="13" xr:uid="{00000000-0005-0000-0000-00003E000000}"/>
  </cellStyles>
  <dxfs count="1">
    <dxf>
      <font>
        <sz val="11"/>
        <color rgb="FFFF0000"/>
        <name val="Calibri"/>
        <family val="2"/>
        <charset val="238"/>
      </font>
    </dxf>
  </dxfs>
  <tableStyles count="0" defaultTableStyle="TableStyleMedium2" defaultPivotStyle="PivotStyleLight16"/>
  <colors>
    <indexedColors>
      <rgbColor rgb="FF000000"/>
      <rgbColor rgb="FFFFFFFF"/>
      <rgbColor rgb="FFFF0000"/>
      <rgbColor rgb="FF7FFE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9211E"/>
      <rgbColor rgb="FFE7E6E6"/>
      <rgbColor rgb="FFCCFFFF"/>
      <rgbColor rgb="FF660066"/>
      <rgbColor rgb="FFFF8080"/>
      <rgbColor rgb="FF0066CC"/>
      <rgbColor rgb="FFCCCCFF"/>
      <rgbColor rgb="FF000080"/>
      <rgbColor rgb="FFFF00FF"/>
      <rgbColor rgb="FFFFF2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46464A"/>
      <rgbColor rgb="FF993300"/>
      <rgbColor rgb="FFCE181E"/>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pageSetUpPr fitToPage="1"/>
  </sheetPr>
  <dimension ref="A2:J44"/>
  <sheetViews>
    <sheetView zoomScale="80" zoomScaleNormal="80" workbookViewId="0">
      <selection activeCell="E15" sqref="E15"/>
    </sheetView>
  </sheetViews>
  <sheetFormatPr defaultColWidth="12" defaultRowHeight="15"/>
  <cols>
    <col min="1" max="1" width="4.42578125" customWidth="1"/>
    <col min="2" max="2" width="41.85546875" customWidth="1"/>
    <col min="5" max="5" width="14.42578125" customWidth="1"/>
    <col min="6" max="6" width="12.85546875" customWidth="1"/>
    <col min="9" max="9" width="13.140625" customWidth="1"/>
    <col min="1013" max="1014" width="11.5703125" customWidth="1"/>
  </cols>
  <sheetData>
    <row r="2" spans="1:10">
      <c r="A2" s="11"/>
      <c r="B2" t="s">
        <v>290</v>
      </c>
      <c r="C2" s="12"/>
      <c r="D2" s="11"/>
      <c r="E2" s="13"/>
      <c r="F2" s="14"/>
      <c r="G2" s="13"/>
      <c r="H2" s="13"/>
      <c r="I2" s="14"/>
      <c r="J2" s="11"/>
    </row>
    <row r="3" spans="1:10">
      <c r="A3" s="15"/>
      <c r="B3" s="16" t="s">
        <v>0</v>
      </c>
      <c r="C3" s="17"/>
      <c r="D3" s="18"/>
      <c r="E3" s="19"/>
      <c r="F3" s="19"/>
      <c r="G3" s="19"/>
      <c r="H3" s="19"/>
      <c r="I3" s="19"/>
      <c r="J3" s="18"/>
    </row>
    <row r="4" spans="1:10" ht="15.75" thickBot="1">
      <c r="A4" s="20" t="s">
        <v>291</v>
      </c>
      <c r="B4" s="21"/>
      <c r="C4" s="22"/>
      <c r="D4" s="21"/>
      <c r="E4" s="19"/>
      <c r="F4" s="19"/>
      <c r="G4" s="19"/>
      <c r="H4" s="19"/>
      <c r="I4" s="19"/>
      <c r="J4" s="18"/>
    </row>
    <row r="5" spans="1:10" ht="39">
      <c r="A5" s="23" t="s">
        <v>2</v>
      </c>
      <c r="B5" s="24" t="s">
        <v>3</v>
      </c>
      <c r="C5" s="24" t="s">
        <v>4</v>
      </c>
      <c r="D5" s="24" t="s">
        <v>5</v>
      </c>
      <c r="E5" s="24" t="s">
        <v>6</v>
      </c>
      <c r="F5" s="25" t="s">
        <v>7</v>
      </c>
      <c r="G5" s="26" t="s">
        <v>8</v>
      </c>
      <c r="H5" s="27" t="s">
        <v>9</v>
      </c>
      <c r="I5" s="28" t="s">
        <v>10</v>
      </c>
      <c r="J5" s="29" t="s">
        <v>29</v>
      </c>
    </row>
    <row r="6" spans="1:10" ht="26.25">
      <c r="A6" s="3">
        <v>1</v>
      </c>
      <c r="B6" s="7" t="s">
        <v>39</v>
      </c>
      <c r="C6" s="3" t="s">
        <v>40</v>
      </c>
      <c r="D6" s="110">
        <v>25</v>
      </c>
      <c r="E6" s="110"/>
      <c r="F6" s="108"/>
      <c r="G6" s="30"/>
      <c r="H6" s="3"/>
      <c r="I6" s="108"/>
      <c r="J6" s="117"/>
    </row>
    <row r="7" spans="1:10" ht="54" customHeight="1">
      <c r="A7" s="3">
        <v>2</v>
      </c>
      <c r="B7" s="7" t="s">
        <v>41</v>
      </c>
      <c r="C7" s="3" t="s">
        <v>12</v>
      </c>
      <c r="D7" s="110">
        <v>6</v>
      </c>
      <c r="E7" s="110"/>
      <c r="F7" s="108"/>
      <c r="G7" s="5"/>
      <c r="H7" s="3"/>
      <c r="I7" s="108"/>
      <c r="J7" s="3"/>
    </row>
    <row r="8" spans="1:10" ht="26.25">
      <c r="A8" s="3">
        <v>3</v>
      </c>
      <c r="B8" s="7" t="s">
        <v>42</v>
      </c>
      <c r="C8" s="3" t="s">
        <v>12</v>
      </c>
      <c r="D8" s="110">
        <v>4</v>
      </c>
      <c r="E8" s="110"/>
      <c r="F8" s="108"/>
      <c r="G8" s="5"/>
      <c r="H8" s="3"/>
      <c r="I8" s="108"/>
      <c r="J8" s="3"/>
    </row>
    <row r="9" spans="1:10" ht="26.25">
      <c r="A9" s="3">
        <v>4</v>
      </c>
      <c r="B9" s="7" t="s">
        <v>43</v>
      </c>
      <c r="C9" s="3" t="s">
        <v>12</v>
      </c>
      <c r="D9" s="110">
        <v>2</v>
      </c>
      <c r="E9" s="110"/>
      <c r="F9" s="108"/>
      <c r="G9" s="5"/>
      <c r="H9" s="3"/>
      <c r="I9" s="108"/>
      <c r="J9" s="3"/>
    </row>
    <row r="10" spans="1:10" ht="39">
      <c r="A10" s="3">
        <v>5</v>
      </c>
      <c r="B10" s="7" t="s">
        <v>44</v>
      </c>
      <c r="C10" s="3" t="s">
        <v>45</v>
      </c>
      <c r="D10" s="110">
        <v>5</v>
      </c>
      <c r="E10" s="110"/>
      <c r="F10" s="108"/>
      <c r="G10" s="5"/>
      <c r="H10" s="3"/>
      <c r="I10" s="108"/>
      <c r="J10" s="3"/>
    </row>
    <row r="11" spans="1:10" ht="108.75" customHeight="1">
      <c r="A11" s="3">
        <v>6</v>
      </c>
      <c r="B11" s="7" t="s">
        <v>46</v>
      </c>
      <c r="C11" s="3" t="s">
        <v>47</v>
      </c>
      <c r="D11" s="110">
        <v>75</v>
      </c>
      <c r="E11" s="110"/>
      <c r="F11" s="108"/>
      <c r="G11" s="5"/>
      <c r="H11" s="3"/>
      <c r="I11" s="108"/>
      <c r="J11" s="3"/>
    </row>
    <row r="12" spans="1:10" ht="26.25">
      <c r="A12" s="3">
        <v>7</v>
      </c>
      <c r="B12" s="153" t="s">
        <v>48</v>
      </c>
      <c r="C12" s="3" t="s">
        <v>49</v>
      </c>
      <c r="D12" s="110">
        <v>1</v>
      </c>
      <c r="E12" s="110"/>
      <c r="F12" s="108"/>
      <c r="G12" s="5"/>
      <c r="H12" s="3"/>
      <c r="I12" s="108"/>
      <c r="J12" s="3"/>
    </row>
    <row r="13" spans="1:10" ht="26.25">
      <c r="A13" s="3">
        <v>8</v>
      </c>
      <c r="B13" s="153" t="s">
        <v>264</v>
      </c>
      <c r="C13" s="3" t="s">
        <v>12</v>
      </c>
      <c r="D13" s="110">
        <v>3</v>
      </c>
      <c r="E13" s="110"/>
      <c r="F13" s="108"/>
      <c r="G13" s="5"/>
      <c r="H13" s="3"/>
      <c r="I13" s="108"/>
      <c r="J13" s="3"/>
    </row>
    <row r="14" spans="1:10">
      <c r="A14" s="3">
        <v>9</v>
      </c>
      <c r="B14" s="153" t="s">
        <v>265</v>
      </c>
      <c r="C14" s="3" t="s">
        <v>12</v>
      </c>
      <c r="D14" s="110">
        <v>2</v>
      </c>
      <c r="E14" s="110"/>
      <c r="F14" s="108"/>
      <c r="G14" s="5"/>
      <c r="H14" s="3"/>
      <c r="I14" s="108"/>
      <c r="J14" s="3"/>
    </row>
    <row r="15" spans="1:10" ht="31.5" customHeight="1">
      <c r="A15" s="3">
        <v>10</v>
      </c>
      <c r="B15" s="153" t="s">
        <v>50</v>
      </c>
      <c r="C15" s="3" t="s">
        <v>12</v>
      </c>
      <c r="D15" s="110">
        <v>6</v>
      </c>
      <c r="E15" s="110"/>
      <c r="F15" s="108"/>
      <c r="G15" s="5"/>
      <c r="H15" s="3"/>
      <c r="I15" s="108"/>
      <c r="J15" s="3"/>
    </row>
    <row r="16" spans="1:10" ht="81" customHeight="1">
      <c r="A16" s="3">
        <v>11</v>
      </c>
      <c r="B16" s="153" t="s">
        <v>266</v>
      </c>
      <c r="C16" s="3" t="s">
        <v>12</v>
      </c>
      <c r="D16" s="110">
        <v>2</v>
      </c>
      <c r="E16" s="110"/>
      <c r="F16" s="108"/>
      <c r="G16" s="5"/>
      <c r="H16" s="3"/>
      <c r="I16" s="108"/>
      <c r="J16" s="3"/>
    </row>
    <row r="17" spans="1:10" ht="60" customHeight="1">
      <c r="A17" s="3">
        <v>12</v>
      </c>
      <c r="B17" s="153" t="s">
        <v>51</v>
      </c>
      <c r="C17" s="3" t="s">
        <v>12</v>
      </c>
      <c r="D17" s="110">
        <v>2</v>
      </c>
      <c r="E17" s="110"/>
      <c r="F17" s="108"/>
      <c r="G17" s="5"/>
      <c r="H17" s="3"/>
      <c r="I17" s="108"/>
      <c r="J17" s="3"/>
    </row>
    <row r="18" spans="1:10" ht="58.5" customHeight="1">
      <c r="A18" s="3">
        <v>13</v>
      </c>
      <c r="B18" s="153" t="s">
        <v>52</v>
      </c>
      <c r="C18" s="3" t="s">
        <v>12</v>
      </c>
      <c r="D18" s="110">
        <v>2</v>
      </c>
      <c r="E18" s="110"/>
      <c r="F18" s="108"/>
      <c r="G18" s="5"/>
      <c r="H18" s="3"/>
      <c r="I18" s="108"/>
      <c r="J18" s="3"/>
    </row>
    <row r="19" spans="1:10" ht="30" customHeight="1">
      <c r="A19" s="3">
        <v>14</v>
      </c>
      <c r="B19" s="153" t="s">
        <v>53</v>
      </c>
      <c r="C19" s="3" t="s">
        <v>12</v>
      </c>
      <c r="D19" s="110">
        <v>2</v>
      </c>
      <c r="E19" s="110"/>
      <c r="F19" s="108"/>
      <c r="G19" s="5"/>
      <c r="H19" s="3"/>
      <c r="I19" s="108"/>
      <c r="J19" s="3"/>
    </row>
    <row r="20" spans="1:10" ht="18.75" customHeight="1">
      <c r="A20" s="3">
        <v>15</v>
      </c>
      <c r="B20" s="153" t="s">
        <v>54</v>
      </c>
      <c r="C20" s="3" t="s">
        <v>12</v>
      </c>
      <c r="D20" s="110">
        <v>2</v>
      </c>
      <c r="E20" s="110"/>
      <c r="F20" s="108"/>
      <c r="G20" s="5"/>
      <c r="H20" s="3"/>
      <c r="I20" s="108"/>
      <c r="J20" s="3"/>
    </row>
    <row r="21" spans="1:10" ht="33" customHeight="1">
      <c r="A21" s="3">
        <v>16</v>
      </c>
      <c r="B21" s="153" t="s">
        <v>55</v>
      </c>
      <c r="C21" s="3" t="s">
        <v>12</v>
      </c>
      <c r="D21" s="110">
        <v>2</v>
      </c>
      <c r="E21" s="110"/>
      <c r="F21" s="108"/>
      <c r="G21" s="5"/>
      <c r="H21" s="3"/>
      <c r="I21" s="108"/>
      <c r="J21" s="3"/>
    </row>
    <row r="22" spans="1:10" ht="29.25" customHeight="1">
      <c r="A22" s="3">
        <v>17</v>
      </c>
      <c r="B22" s="153" t="s">
        <v>56</v>
      </c>
      <c r="C22" s="3" t="s">
        <v>12</v>
      </c>
      <c r="D22" s="110">
        <v>1</v>
      </c>
      <c r="E22" s="110"/>
      <c r="F22" s="108"/>
      <c r="G22" s="5"/>
      <c r="H22" s="3"/>
      <c r="I22" s="108"/>
      <c r="J22" s="3"/>
    </row>
    <row r="23" spans="1:10" ht="29.25" customHeight="1">
      <c r="A23" s="3">
        <v>18</v>
      </c>
      <c r="B23" s="153" t="s">
        <v>57</v>
      </c>
      <c r="C23" s="3" t="s">
        <v>12</v>
      </c>
      <c r="D23" s="110">
        <v>2</v>
      </c>
      <c r="E23" s="110"/>
      <c r="F23" s="108"/>
      <c r="G23" s="5"/>
      <c r="H23" s="3"/>
      <c r="I23" s="108"/>
      <c r="J23" s="3"/>
    </row>
    <row r="24" spans="1:10" ht="26.25">
      <c r="A24" s="3">
        <v>19</v>
      </c>
      <c r="B24" s="153" t="s">
        <v>58</v>
      </c>
      <c r="C24" s="3" t="s">
        <v>12</v>
      </c>
      <c r="D24" s="110">
        <v>2</v>
      </c>
      <c r="E24" s="110"/>
      <c r="F24" s="108"/>
      <c r="G24" s="5"/>
      <c r="H24" s="3"/>
      <c r="I24" s="108"/>
      <c r="J24" s="3"/>
    </row>
    <row r="25" spans="1:10" ht="39">
      <c r="A25" s="3">
        <v>20</v>
      </c>
      <c r="B25" s="153" t="s">
        <v>59</v>
      </c>
      <c r="C25" s="3" t="s">
        <v>12</v>
      </c>
      <c r="D25" s="110">
        <v>2</v>
      </c>
      <c r="E25" s="110"/>
      <c r="F25" s="108"/>
      <c r="G25" s="5"/>
      <c r="H25" s="3"/>
      <c r="I25" s="108"/>
      <c r="J25" s="3"/>
    </row>
    <row r="26" spans="1:10" ht="39">
      <c r="A26" s="3">
        <v>21</v>
      </c>
      <c r="B26" s="153" t="s">
        <v>60</v>
      </c>
      <c r="C26" s="3" t="s">
        <v>12</v>
      </c>
      <c r="D26" s="110">
        <v>1</v>
      </c>
      <c r="E26" s="110"/>
      <c r="F26" s="108"/>
      <c r="G26" s="5"/>
      <c r="H26" s="3"/>
      <c r="I26" s="108"/>
      <c r="J26" s="3"/>
    </row>
    <row r="27" spans="1:10" ht="29.25" customHeight="1">
      <c r="A27" s="3">
        <v>22</v>
      </c>
      <c r="B27" s="153" t="s">
        <v>61</v>
      </c>
      <c r="C27" s="3" t="s">
        <v>12</v>
      </c>
      <c r="D27" s="110">
        <v>1</v>
      </c>
      <c r="E27" s="110"/>
      <c r="F27" s="108"/>
      <c r="G27" s="5"/>
      <c r="H27" s="3"/>
      <c r="I27" s="108"/>
      <c r="J27" s="3"/>
    </row>
    <row r="28" spans="1:10">
      <c r="A28" s="3">
        <v>23</v>
      </c>
      <c r="B28" s="153" t="s">
        <v>62</v>
      </c>
      <c r="C28" s="3" t="s">
        <v>12</v>
      </c>
      <c r="D28" s="110">
        <v>8</v>
      </c>
      <c r="E28" s="110"/>
      <c r="F28" s="108"/>
      <c r="G28" s="5"/>
      <c r="H28" s="3"/>
      <c r="I28" s="108"/>
      <c r="J28" s="3"/>
    </row>
    <row r="29" spans="1:10" ht="30.75" customHeight="1">
      <c r="A29" s="3">
        <v>24</v>
      </c>
      <c r="B29" s="153" t="s">
        <v>63</v>
      </c>
      <c r="C29" s="3" t="s">
        <v>12</v>
      </c>
      <c r="D29" s="110">
        <v>1</v>
      </c>
      <c r="E29" s="110"/>
      <c r="F29" s="108"/>
      <c r="G29" s="5"/>
      <c r="H29" s="3"/>
      <c r="I29" s="108"/>
      <c r="J29" s="3"/>
    </row>
    <row r="30" spans="1:10" ht="29.25" customHeight="1">
      <c r="A30" s="3">
        <v>25</v>
      </c>
      <c r="B30" s="153" t="s">
        <v>64</v>
      </c>
      <c r="C30" s="3" t="s">
        <v>12</v>
      </c>
      <c r="D30" s="110">
        <v>1</v>
      </c>
      <c r="E30" s="110"/>
      <c r="F30" s="108"/>
      <c r="G30" s="5"/>
      <c r="H30" s="3"/>
      <c r="I30" s="108"/>
      <c r="J30" s="3"/>
    </row>
    <row r="31" spans="1:10" ht="30.75" customHeight="1">
      <c r="A31" s="3">
        <v>26</v>
      </c>
      <c r="B31" s="153" t="s">
        <v>65</v>
      </c>
      <c r="C31" s="3" t="s">
        <v>33</v>
      </c>
      <c r="D31" s="110">
        <v>1</v>
      </c>
      <c r="E31" s="110"/>
      <c r="F31" s="108"/>
      <c r="G31" s="5"/>
      <c r="H31" s="3"/>
      <c r="I31" s="108"/>
      <c r="J31" s="3"/>
    </row>
    <row r="32" spans="1:10" ht="36">
      <c r="A32" s="155">
        <v>27</v>
      </c>
      <c r="B32" s="154" t="s">
        <v>68</v>
      </c>
      <c r="C32" s="155" t="s">
        <v>12</v>
      </c>
      <c r="D32" s="110">
        <v>2</v>
      </c>
      <c r="E32" s="110"/>
      <c r="F32" s="108"/>
      <c r="G32" s="5"/>
      <c r="H32" s="3"/>
      <c r="I32" s="108"/>
      <c r="J32" s="3"/>
    </row>
    <row r="33" spans="1:10" ht="26.25">
      <c r="A33" s="155">
        <v>28</v>
      </c>
      <c r="B33" s="153" t="s">
        <v>69</v>
      </c>
      <c r="C33" s="155" t="s">
        <v>70</v>
      </c>
      <c r="D33" s="110">
        <v>1</v>
      </c>
      <c r="E33" s="110"/>
      <c r="F33" s="108"/>
      <c r="G33" s="5"/>
      <c r="H33" s="3"/>
      <c r="I33" s="108"/>
      <c r="J33" s="3"/>
    </row>
    <row r="34" spans="1:10" ht="21" customHeight="1">
      <c r="A34" s="3">
        <v>29</v>
      </c>
      <c r="B34" s="153" t="s">
        <v>71</v>
      </c>
      <c r="C34" s="3" t="s">
        <v>12</v>
      </c>
      <c r="D34" s="110">
        <v>2</v>
      </c>
      <c r="E34" s="110"/>
      <c r="F34" s="108"/>
      <c r="G34" s="5"/>
      <c r="H34" s="3"/>
      <c r="I34" s="108"/>
      <c r="J34" s="3"/>
    </row>
    <row r="35" spans="1:10" ht="30.75" customHeight="1">
      <c r="A35" s="3">
        <v>30</v>
      </c>
      <c r="B35" s="153" t="s">
        <v>259</v>
      </c>
      <c r="C35" s="3" t="s">
        <v>33</v>
      </c>
      <c r="D35" s="110">
        <v>3</v>
      </c>
      <c r="E35" s="110"/>
      <c r="F35" s="108"/>
      <c r="G35" s="5"/>
      <c r="H35" s="3"/>
      <c r="I35" s="108"/>
      <c r="J35" s="3"/>
    </row>
    <row r="36" spans="1:10" ht="31.5" customHeight="1">
      <c r="A36" s="3">
        <v>31</v>
      </c>
      <c r="B36" s="153" t="s">
        <v>260</v>
      </c>
      <c r="C36" s="3" t="s">
        <v>33</v>
      </c>
      <c r="D36" s="110">
        <v>3</v>
      </c>
      <c r="E36" s="110"/>
      <c r="F36" s="108"/>
      <c r="G36" s="5"/>
      <c r="H36" s="3"/>
      <c r="I36" s="108"/>
      <c r="J36" s="3"/>
    </row>
    <row r="37" spans="1:10" ht="32.25" customHeight="1">
      <c r="A37" s="3">
        <v>32</v>
      </c>
      <c r="B37" s="153" t="s">
        <v>268</v>
      </c>
      <c r="C37" s="3" t="s">
        <v>33</v>
      </c>
      <c r="D37" s="110">
        <v>2</v>
      </c>
      <c r="E37" s="110"/>
      <c r="F37" s="108"/>
      <c r="G37" s="5"/>
      <c r="H37" s="3"/>
      <c r="I37" s="108"/>
      <c r="J37" s="3"/>
    </row>
    <row r="38" spans="1:10" ht="32.25" customHeight="1">
      <c r="A38" s="3">
        <v>33</v>
      </c>
      <c r="B38" s="153" t="s">
        <v>269</v>
      </c>
      <c r="C38" s="3" t="s">
        <v>33</v>
      </c>
      <c r="D38" s="110">
        <v>3</v>
      </c>
      <c r="E38" s="110"/>
      <c r="F38" s="108"/>
      <c r="G38" s="5"/>
      <c r="H38" s="3"/>
      <c r="I38" s="108"/>
      <c r="J38" s="3"/>
    </row>
    <row r="39" spans="1:10" ht="19.5" customHeight="1">
      <c r="A39" s="3">
        <v>34</v>
      </c>
      <c r="B39" s="153" t="s">
        <v>267</v>
      </c>
      <c r="C39" s="3" t="s">
        <v>33</v>
      </c>
      <c r="D39" s="110">
        <v>3</v>
      </c>
      <c r="E39" s="110"/>
      <c r="F39" s="108"/>
      <c r="G39" s="5"/>
      <c r="H39" s="3"/>
      <c r="I39" s="108"/>
      <c r="J39" s="3"/>
    </row>
    <row r="40" spans="1:10">
      <c r="A40" s="3"/>
      <c r="B40" s="158" t="s">
        <v>72</v>
      </c>
      <c r="C40" s="3"/>
      <c r="D40" s="3"/>
      <c r="E40" s="3"/>
      <c r="F40" s="6"/>
      <c r="G40" s="6"/>
      <c r="H40" s="6"/>
      <c r="I40" s="6"/>
      <c r="J40" s="3"/>
    </row>
    <row r="43" spans="1:10">
      <c r="B43" t="s">
        <v>14</v>
      </c>
      <c r="H43" t="s">
        <v>15</v>
      </c>
    </row>
    <row r="44" spans="1:10">
      <c r="B44" t="s">
        <v>16</v>
      </c>
      <c r="H44" t="s">
        <v>17</v>
      </c>
    </row>
  </sheetData>
  <pageMargins left="0.78749999999999998" right="0.78749999999999998" top="1.05277777777778" bottom="1.05277777777778" header="0.78749999999999998" footer="0.78749999999999998"/>
  <pageSetup paperSize="9" scale="58" fitToHeight="0" orientation="portrait" r:id="rId1"/>
  <headerFooter>
    <oddHeader>&amp;C&amp;"Times New Roman,Normalny"&amp;12&amp;Kffffff&amp;A</oddHeader>
    <oddFooter>&amp;C&amp;"Times New Roman,Normalny"&amp;12&amp;KffffffStrona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pageSetUpPr fitToPage="1"/>
  </sheetPr>
  <dimension ref="A1:J9"/>
  <sheetViews>
    <sheetView zoomScaleNormal="100" workbookViewId="0">
      <selection activeCell="G5" sqref="G5"/>
    </sheetView>
  </sheetViews>
  <sheetFormatPr defaultColWidth="9.28515625" defaultRowHeight="15"/>
  <cols>
    <col min="1" max="1" width="3.5703125" customWidth="1"/>
    <col min="2" max="2" width="51.42578125" customWidth="1"/>
    <col min="3" max="3" width="9.7109375" customWidth="1"/>
    <col min="4" max="4" width="6.7109375" customWidth="1"/>
    <col min="5" max="5" width="11.28515625" customWidth="1"/>
    <col min="6" max="6" width="13.85546875" customWidth="1"/>
    <col min="7" max="7" width="6.5703125" customWidth="1"/>
    <col min="8" max="8" width="11.42578125" customWidth="1"/>
    <col min="9" max="10" width="11" customWidth="1"/>
    <col min="1021" max="1024" width="11.5703125" customWidth="1"/>
  </cols>
  <sheetData>
    <row r="1" spans="1:10">
      <c r="B1" t="s">
        <v>290</v>
      </c>
    </row>
    <row r="2" spans="1:10">
      <c r="B2" t="s">
        <v>0</v>
      </c>
    </row>
    <row r="3" spans="1:10" ht="18" customHeight="1">
      <c r="A3" s="36"/>
      <c r="B3" s="36" t="s">
        <v>292</v>
      </c>
      <c r="C3" s="36"/>
      <c r="D3" s="36"/>
      <c r="E3" s="36"/>
      <c r="F3" s="36"/>
      <c r="G3" s="36"/>
      <c r="H3" s="36"/>
      <c r="I3" s="36"/>
      <c r="J3" s="36"/>
    </row>
    <row r="4" spans="1:10" ht="39">
      <c r="A4" s="37" t="s">
        <v>2</v>
      </c>
      <c r="B4" s="37" t="s">
        <v>3</v>
      </c>
      <c r="C4" s="37" t="s">
        <v>4</v>
      </c>
      <c r="D4" s="37" t="s">
        <v>5</v>
      </c>
      <c r="E4" s="37" t="s">
        <v>25</v>
      </c>
      <c r="F4" s="37" t="s">
        <v>26</v>
      </c>
      <c r="G4" s="37" t="s">
        <v>8</v>
      </c>
      <c r="H4" s="37" t="s">
        <v>27</v>
      </c>
      <c r="I4" s="37" t="s">
        <v>28</v>
      </c>
      <c r="J4" s="37" t="s">
        <v>29</v>
      </c>
    </row>
    <row r="5" spans="1:10" ht="364.5" customHeight="1">
      <c r="A5" s="38">
        <v>1</v>
      </c>
      <c r="B5" s="107" t="s">
        <v>78</v>
      </c>
      <c r="C5" s="451" t="s">
        <v>30</v>
      </c>
      <c r="D5" s="452">
        <v>30</v>
      </c>
      <c r="E5" s="38"/>
      <c r="F5" s="40"/>
      <c r="G5" s="41"/>
      <c r="H5" s="39"/>
      <c r="I5" s="42"/>
      <c r="J5" s="39"/>
    </row>
    <row r="6" spans="1:10">
      <c r="A6" s="39"/>
      <c r="B6" s="43" t="s">
        <v>13</v>
      </c>
      <c r="C6" s="39"/>
      <c r="D6" s="39"/>
      <c r="E6" s="39"/>
      <c r="F6" s="40"/>
      <c r="G6" s="39"/>
      <c r="H6" s="39"/>
      <c r="I6" s="42"/>
      <c r="J6" s="39"/>
    </row>
    <row r="8" spans="1:10">
      <c r="B8" t="s">
        <v>14</v>
      </c>
      <c r="H8" t="s">
        <v>15</v>
      </c>
    </row>
    <row r="9" spans="1:10">
      <c r="B9" t="s">
        <v>16</v>
      </c>
      <c r="H9" t="s">
        <v>17</v>
      </c>
    </row>
  </sheetData>
  <pageMargins left="0.7" right="0.7" top="0.75" bottom="0.75" header="0.511811023622047" footer="0.511811023622047"/>
  <pageSetup paperSize="9"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pageSetUpPr fitToPage="1"/>
  </sheetPr>
  <dimension ref="A1:J10"/>
  <sheetViews>
    <sheetView zoomScaleNormal="100" workbookViewId="0">
      <selection activeCell="F13" sqref="F13"/>
    </sheetView>
  </sheetViews>
  <sheetFormatPr defaultColWidth="12" defaultRowHeight="15"/>
  <cols>
    <col min="1" max="1" width="5" customWidth="1"/>
    <col min="2" max="2" width="46.5703125" customWidth="1"/>
    <col min="5" max="5" width="12.85546875" customWidth="1"/>
    <col min="1023" max="1024" width="11.5703125" customWidth="1"/>
  </cols>
  <sheetData>
    <row r="1" spans="1:10">
      <c r="B1" t="s">
        <v>290</v>
      </c>
    </row>
    <row r="2" spans="1:10">
      <c r="A2" s="11"/>
      <c r="B2" s="16" t="s">
        <v>0</v>
      </c>
    </row>
    <row r="3" spans="1:10">
      <c r="A3" s="46" t="s">
        <v>293</v>
      </c>
    </row>
    <row r="4" spans="1:10" ht="39">
      <c r="A4" s="23" t="s">
        <v>2</v>
      </c>
      <c r="B4" s="24" t="s">
        <v>3</v>
      </c>
      <c r="C4" s="24" t="s">
        <v>4</v>
      </c>
      <c r="D4" s="24" t="s">
        <v>5</v>
      </c>
      <c r="E4" s="24" t="s">
        <v>6</v>
      </c>
      <c r="F4" s="44" t="s">
        <v>7</v>
      </c>
      <c r="G4" s="47" t="s">
        <v>8</v>
      </c>
      <c r="H4" s="27" t="s">
        <v>9</v>
      </c>
      <c r="I4" s="24" t="s">
        <v>10</v>
      </c>
      <c r="J4" s="29" t="s">
        <v>29</v>
      </c>
    </row>
    <row r="5" spans="1:10" ht="66" customHeight="1">
      <c r="A5" s="48">
        <v>1</v>
      </c>
      <c r="B5" s="156" t="s">
        <v>272</v>
      </c>
      <c r="C5" s="49" t="s">
        <v>80</v>
      </c>
      <c r="D5" s="49">
        <v>14</v>
      </c>
      <c r="E5" s="112"/>
      <c r="F5" s="113"/>
      <c r="G5" s="51"/>
      <c r="H5" s="50"/>
      <c r="I5" s="114"/>
      <c r="J5" s="52"/>
    </row>
    <row r="6" spans="1:10">
      <c r="A6" s="53"/>
      <c r="B6" s="45" t="s">
        <v>13</v>
      </c>
      <c r="C6" s="54"/>
      <c r="D6" s="55"/>
      <c r="E6" s="55"/>
      <c r="F6" s="56"/>
      <c r="G6" s="57"/>
      <c r="H6" s="58"/>
      <c r="I6" s="59"/>
      <c r="J6" s="60"/>
    </row>
    <row r="9" spans="1:10">
      <c r="B9" s="11" t="s">
        <v>14</v>
      </c>
      <c r="H9" s="11" t="s">
        <v>15</v>
      </c>
    </row>
    <row r="10" spans="1:10">
      <c r="B10" s="11" t="s">
        <v>16</v>
      </c>
      <c r="H10" s="11" t="s">
        <v>17</v>
      </c>
    </row>
  </sheetData>
  <pageMargins left="0.78749999999999998" right="0.78749999999999998" top="1.05277777777778" bottom="1.05277777777778" header="0.78749999999999998" footer="0.78749999999999998"/>
  <pageSetup paperSize="9" scale="86" fitToHeight="0" orientation="landscape" r:id="rId1"/>
  <headerFooter>
    <oddHeader>&amp;C&amp;"Times New Roman,Normalny"&amp;12&amp;Kffffff&amp;A</oddHeader>
    <oddFooter>&amp;C&amp;"Times New Roman,Normalny"&amp;12&amp;KffffffStrona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pageSetUpPr fitToPage="1"/>
  </sheetPr>
  <dimension ref="A1:J11"/>
  <sheetViews>
    <sheetView zoomScaleNormal="100" workbookViewId="0">
      <selection activeCell="E5" sqref="E5:J7"/>
    </sheetView>
  </sheetViews>
  <sheetFormatPr defaultColWidth="12" defaultRowHeight="15"/>
  <cols>
    <col min="1" max="1" width="4.5703125" customWidth="1"/>
    <col min="2" max="2" width="46.42578125" customWidth="1"/>
    <col min="6" max="6" width="12.5703125" customWidth="1"/>
    <col min="9" max="9" width="13.7109375" customWidth="1"/>
    <col min="1024" max="1024" width="11.5703125" customWidth="1"/>
  </cols>
  <sheetData>
    <row r="1" spans="1:10">
      <c r="A1" s="11"/>
      <c r="B1" t="s">
        <v>290</v>
      </c>
      <c r="C1" s="11"/>
      <c r="D1" s="11"/>
      <c r="E1" s="11"/>
      <c r="F1" s="11"/>
      <c r="G1" s="11"/>
      <c r="H1" s="11"/>
      <c r="I1" s="11"/>
      <c r="J1" s="11"/>
    </row>
    <row r="2" spans="1:10">
      <c r="A2" s="1"/>
      <c r="B2" s="16" t="s">
        <v>0</v>
      </c>
      <c r="C2" s="1"/>
      <c r="D2" s="1"/>
      <c r="E2" s="1"/>
      <c r="F2" s="1"/>
      <c r="G2" s="1"/>
      <c r="H2" s="1"/>
      <c r="I2" s="1"/>
      <c r="J2" s="1"/>
    </row>
    <row r="3" spans="1:10">
      <c r="A3" s="46" t="s">
        <v>294</v>
      </c>
      <c r="B3" s="1"/>
      <c r="C3" s="1"/>
      <c r="D3" s="1"/>
      <c r="E3" s="1"/>
      <c r="F3" s="1"/>
      <c r="G3" s="1"/>
      <c r="H3" s="1"/>
      <c r="I3" s="1"/>
      <c r="J3" s="1"/>
    </row>
    <row r="4" spans="1:10" ht="39">
      <c r="A4" s="61" t="s">
        <v>2</v>
      </c>
      <c r="B4" s="62" t="s">
        <v>3</v>
      </c>
      <c r="C4" s="62" t="s">
        <v>4</v>
      </c>
      <c r="D4" s="62" t="s">
        <v>5</v>
      </c>
      <c r="E4" s="62" t="s">
        <v>6</v>
      </c>
      <c r="F4" s="62" t="s">
        <v>7</v>
      </c>
      <c r="G4" s="62" t="s">
        <v>8</v>
      </c>
      <c r="H4" s="62" t="s">
        <v>9</v>
      </c>
      <c r="I4" s="62" t="s">
        <v>10</v>
      </c>
      <c r="J4" s="29" t="s">
        <v>29</v>
      </c>
    </row>
    <row r="5" spans="1:10" ht="76.5">
      <c r="A5" s="63">
        <v>1</v>
      </c>
      <c r="B5" s="64" t="s">
        <v>86</v>
      </c>
      <c r="C5" s="63" t="s">
        <v>12</v>
      </c>
      <c r="D5" s="63">
        <v>6</v>
      </c>
      <c r="E5" s="63"/>
      <c r="F5" s="115"/>
      <c r="G5" s="65"/>
      <c r="H5" s="63"/>
      <c r="I5" s="116"/>
      <c r="J5" s="66"/>
    </row>
    <row r="6" spans="1:10" ht="25.5">
      <c r="A6" s="63">
        <v>2</v>
      </c>
      <c r="B6" s="64" t="s">
        <v>87</v>
      </c>
      <c r="C6" s="63" t="s">
        <v>12</v>
      </c>
      <c r="D6" s="63">
        <v>10</v>
      </c>
      <c r="E6" s="63"/>
      <c r="F6" s="115"/>
      <c r="G6" s="65"/>
      <c r="H6" s="63"/>
      <c r="I6" s="116"/>
      <c r="J6" s="66"/>
    </row>
    <row r="7" spans="1:10">
      <c r="A7" s="67"/>
      <c r="B7" s="68" t="s">
        <v>13</v>
      </c>
      <c r="C7" s="69"/>
      <c r="D7" s="70"/>
      <c r="E7" s="71"/>
      <c r="F7" s="72"/>
      <c r="G7" s="73"/>
      <c r="H7" s="73"/>
      <c r="I7" s="74"/>
      <c r="J7" s="75"/>
    </row>
    <row r="8" spans="1:10">
      <c r="A8" s="1"/>
      <c r="B8" s="1"/>
      <c r="C8" s="1"/>
      <c r="D8" s="1"/>
      <c r="E8" s="1"/>
      <c r="F8" s="1"/>
      <c r="G8" s="1"/>
      <c r="H8" s="1"/>
      <c r="I8" s="1"/>
      <c r="J8" s="1"/>
    </row>
    <row r="9" spans="1:10">
      <c r="A9" s="1"/>
      <c r="B9" s="1"/>
      <c r="C9" s="1"/>
      <c r="D9" s="1"/>
      <c r="E9" s="1"/>
      <c r="F9" s="1"/>
      <c r="G9" s="1"/>
      <c r="H9" s="1"/>
      <c r="I9" s="1"/>
      <c r="J9" s="1"/>
    </row>
    <row r="10" spans="1:10">
      <c r="A10" s="1"/>
      <c r="B10" s="1" t="s">
        <v>14</v>
      </c>
      <c r="C10" s="1"/>
      <c r="D10" s="1"/>
      <c r="E10" s="1"/>
      <c r="F10" s="1"/>
      <c r="G10" s="1"/>
      <c r="H10" s="1" t="s">
        <v>15</v>
      </c>
      <c r="I10" s="1"/>
      <c r="J10" s="1"/>
    </row>
    <row r="11" spans="1:10">
      <c r="A11" s="1"/>
      <c r="B11" s="1" t="s">
        <v>16</v>
      </c>
      <c r="C11" s="1"/>
      <c r="D11" s="1"/>
      <c r="E11" s="1"/>
      <c r="F11" s="1"/>
      <c r="G11" s="1"/>
      <c r="H11" s="1" t="s">
        <v>17</v>
      </c>
      <c r="I11" s="1"/>
    </row>
  </sheetData>
  <pageMargins left="0.78749999999999998" right="0.78749999999999998" top="1.05277777777778" bottom="1.05277777777778" header="0.78749999999999998" footer="0.78749999999999998"/>
  <pageSetup paperSize="9" scale="86" fitToHeight="0" orientation="landscape" r:id="rId1"/>
  <headerFooter>
    <oddHeader>&amp;C&amp;"Times New Roman,Normalny"&amp;12&amp;Kffffff&amp;A</oddHeader>
    <oddFooter>&amp;C&amp;"Times New Roman,Normalny"&amp;12&amp;KffffffStrona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pageSetUpPr fitToPage="1"/>
  </sheetPr>
  <dimension ref="A1:J12"/>
  <sheetViews>
    <sheetView zoomScaleNormal="100" workbookViewId="0">
      <selection activeCell="O7" sqref="O7"/>
    </sheetView>
  </sheetViews>
  <sheetFormatPr defaultColWidth="11.28515625" defaultRowHeight="15"/>
  <cols>
    <col min="1" max="1" width="3.42578125" customWidth="1"/>
    <col min="2" max="2" width="43.28515625" customWidth="1"/>
    <col min="3" max="3" width="10" customWidth="1"/>
    <col min="4" max="4" width="5.85546875" customWidth="1"/>
    <col min="5" max="5" width="12.140625" customWidth="1"/>
    <col min="6" max="6" width="12.28515625" customWidth="1"/>
    <col min="7" max="7" width="7.7109375" customWidth="1"/>
    <col min="8" max="8" width="12.140625" customWidth="1"/>
    <col min="9" max="9" width="12.7109375" customWidth="1"/>
    <col min="1021" max="1022" width="11.5703125" customWidth="1"/>
  </cols>
  <sheetData>
    <row r="1" spans="1:10">
      <c r="B1" t="s">
        <v>290</v>
      </c>
    </row>
    <row r="2" spans="1:10">
      <c r="B2" t="s">
        <v>0</v>
      </c>
    </row>
    <row r="3" spans="1:10">
      <c r="A3" t="s">
        <v>295</v>
      </c>
    </row>
    <row r="4" spans="1:10" ht="75">
      <c r="A4" s="4" t="s">
        <v>2</v>
      </c>
      <c r="B4" s="4" t="s">
        <v>3</v>
      </c>
      <c r="C4" s="4" t="s">
        <v>4</v>
      </c>
      <c r="D4" s="4" t="s">
        <v>5</v>
      </c>
      <c r="E4" s="4" t="s">
        <v>6</v>
      </c>
      <c r="F4" s="4" t="s">
        <v>7</v>
      </c>
      <c r="G4" s="4" t="s">
        <v>8</v>
      </c>
      <c r="H4" s="4" t="s">
        <v>9</v>
      </c>
      <c r="I4" s="4" t="s">
        <v>10</v>
      </c>
      <c r="J4" s="4" t="s">
        <v>11</v>
      </c>
    </row>
    <row r="5" spans="1:10" ht="30">
      <c r="A5" s="2">
        <v>1</v>
      </c>
      <c r="B5" s="2" t="s">
        <v>96</v>
      </c>
      <c r="C5" s="2" t="s">
        <v>12</v>
      </c>
      <c r="D5" s="2">
        <v>10</v>
      </c>
      <c r="E5" s="2"/>
      <c r="F5" s="109"/>
      <c r="G5" s="9"/>
      <c r="H5" s="2"/>
      <c r="I5" s="109"/>
      <c r="J5" s="2"/>
    </row>
    <row r="6" spans="1:10" ht="30">
      <c r="A6" s="2">
        <v>2</v>
      </c>
      <c r="B6" s="2" t="s">
        <v>97</v>
      </c>
      <c r="C6" s="2" t="s">
        <v>12</v>
      </c>
      <c r="D6" s="2">
        <v>10</v>
      </c>
      <c r="E6" s="2"/>
      <c r="F6" s="109"/>
      <c r="G6" s="9"/>
      <c r="H6" s="2"/>
      <c r="I6" s="109"/>
      <c r="J6" s="2"/>
    </row>
    <row r="7" spans="1:10" ht="30">
      <c r="A7" s="2">
        <v>3</v>
      </c>
      <c r="B7" s="2" t="s">
        <v>98</v>
      </c>
      <c r="C7" s="2" t="s">
        <v>12</v>
      </c>
      <c r="D7" s="2">
        <v>10</v>
      </c>
      <c r="E7" s="2"/>
      <c r="F7" s="109"/>
      <c r="G7" s="9"/>
      <c r="H7" s="2"/>
      <c r="I7" s="109"/>
      <c r="J7" s="2"/>
    </row>
    <row r="8" spans="1:10" ht="30">
      <c r="A8" s="2">
        <v>4</v>
      </c>
      <c r="B8" s="2" t="s">
        <v>99</v>
      </c>
      <c r="C8" s="2" t="s">
        <v>12</v>
      </c>
      <c r="D8" s="2">
        <v>20</v>
      </c>
      <c r="E8" s="2"/>
      <c r="F8" s="109"/>
      <c r="G8" s="9"/>
      <c r="H8" s="2"/>
      <c r="I8" s="109"/>
      <c r="J8" s="2"/>
    </row>
    <row r="9" spans="1:10">
      <c r="A9" s="2"/>
      <c r="B9" s="2" t="s">
        <v>13</v>
      </c>
      <c r="C9" s="2"/>
      <c r="D9" s="2"/>
      <c r="E9" s="2"/>
      <c r="F9" s="8"/>
      <c r="G9" s="8"/>
      <c r="H9" s="8"/>
      <c r="I9" s="8"/>
      <c r="J9" s="2"/>
    </row>
    <row r="11" spans="1:10">
      <c r="B11" t="s">
        <v>14</v>
      </c>
      <c r="H11" t="s">
        <v>15</v>
      </c>
    </row>
    <row r="12" spans="1:10">
      <c r="B12" t="s">
        <v>16</v>
      </c>
      <c r="H12" t="s">
        <v>17</v>
      </c>
    </row>
  </sheetData>
  <pageMargins left="0.78749999999999998" right="0.78749999999999998" top="1.05277777777778" bottom="1.05277777777778" header="0.78749999999999998" footer="0.78749999999999998"/>
  <pageSetup paperSize="9" scale="98" fitToHeight="0" orientation="landscape" r:id="rId1"/>
  <headerFooter>
    <oddHeader>&amp;C&amp;"Times New Roman,Normalny"&amp;12&amp;A</oddHeader>
    <oddFooter>&amp;C&amp;"Times New Roman,Normalny"&amp;12Strona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9"/>
    <pageSetUpPr fitToPage="1"/>
  </sheetPr>
  <dimension ref="A1:J10"/>
  <sheetViews>
    <sheetView zoomScaleNormal="100" workbookViewId="0">
      <selection activeCell="H18" sqref="H18"/>
    </sheetView>
  </sheetViews>
  <sheetFormatPr defaultColWidth="10.7109375" defaultRowHeight="15"/>
  <cols>
    <col min="1" max="1" width="3.7109375" customWidth="1"/>
    <col min="2" max="2" width="52.140625" customWidth="1"/>
    <col min="4" max="4" width="6.42578125" customWidth="1"/>
    <col min="6" max="6" width="12.140625" customWidth="1"/>
    <col min="7" max="7" width="7" customWidth="1"/>
    <col min="9" max="9" width="12.140625" customWidth="1"/>
    <col min="10" max="10" width="11.42578125" customWidth="1"/>
    <col min="1021" max="1022" width="11.5703125" customWidth="1"/>
  </cols>
  <sheetData>
    <row r="1" spans="1:10">
      <c r="B1" t="s">
        <v>290</v>
      </c>
    </row>
    <row r="2" spans="1:10">
      <c r="B2" t="s">
        <v>0</v>
      </c>
    </row>
    <row r="3" spans="1:10">
      <c r="A3" t="s">
        <v>296</v>
      </c>
    </row>
    <row r="4" spans="1:10" ht="75">
      <c r="A4" s="4" t="s">
        <v>2</v>
      </c>
      <c r="B4" s="4" t="s">
        <v>3</v>
      </c>
      <c r="C4" s="4" t="s">
        <v>4</v>
      </c>
      <c r="D4" s="4" t="s">
        <v>5</v>
      </c>
      <c r="E4" s="4" t="s">
        <v>25</v>
      </c>
      <c r="F4" s="4" t="s">
        <v>26</v>
      </c>
      <c r="G4" s="4" t="s">
        <v>8</v>
      </c>
      <c r="H4" s="4" t="s">
        <v>27</v>
      </c>
      <c r="I4" s="4" t="s">
        <v>28</v>
      </c>
      <c r="J4" s="4" t="s">
        <v>11</v>
      </c>
    </row>
    <row r="5" spans="1:10" ht="116.25" customHeight="1">
      <c r="A5" s="2">
        <v>1</v>
      </c>
      <c r="B5" s="2" t="s">
        <v>277</v>
      </c>
      <c r="C5" s="2" t="s">
        <v>278</v>
      </c>
      <c r="D5" s="2">
        <v>84</v>
      </c>
      <c r="E5" s="2"/>
      <c r="F5" s="109"/>
      <c r="G5" s="9"/>
      <c r="H5" s="2"/>
      <c r="I5" s="109"/>
      <c r="J5" s="2"/>
    </row>
    <row r="6" spans="1:10">
      <c r="A6" s="2"/>
      <c r="B6" s="2" t="s">
        <v>20</v>
      </c>
      <c r="C6" s="2"/>
      <c r="D6" s="2"/>
      <c r="E6" s="2"/>
      <c r="F6" s="8"/>
      <c r="G6" s="8"/>
      <c r="H6" s="8"/>
      <c r="I6" s="8"/>
      <c r="J6" s="8"/>
    </row>
    <row r="9" spans="1:10">
      <c r="B9" t="s">
        <v>14</v>
      </c>
      <c r="G9" t="s">
        <v>15</v>
      </c>
    </row>
    <row r="10" spans="1:10">
      <c r="B10" t="s">
        <v>16</v>
      </c>
      <c r="G10" t="s">
        <v>17</v>
      </c>
    </row>
  </sheetData>
  <pageMargins left="0.78749999999999998" right="0.78749999999999998" top="1.05277777777778" bottom="1.05277777777778" header="0.78749999999999998" footer="0.78749999999999998"/>
  <pageSetup paperSize="9" scale="94" fitToHeight="0" orientation="landscape" r:id="rId1"/>
  <headerFooter>
    <oddHeader>&amp;C&amp;"Times New Roman,Normalny"&amp;12&amp;A</oddHeader>
    <oddFooter>&amp;C&amp;"Times New Roman,Normalny"&amp;12Strona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9"/>
    <pageSetUpPr fitToPage="1"/>
  </sheetPr>
  <dimension ref="A1:J25"/>
  <sheetViews>
    <sheetView zoomScaleNormal="100" workbookViewId="0">
      <selection activeCell="F11" sqref="F11"/>
    </sheetView>
  </sheetViews>
  <sheetFormatPr defaultColWidth="11.28515625" defaultRowHeight="15"/>
  <cols>
    <col min="1" max="1" width="4" customWidth="1"/>
    <col min="2" max="2" width="61.7109375" customWidth="1"/>
    <col min="4" max="4" width="7.85546875" customWidth="1"/>
    <col min="5" max="5" width="12.140625" customWidth="1"/>
    <col min="6" max="6" width="13.28515625" customWidth="1"/>
    <col min="7" max="7" width="7.85546875" customWidth="1"/>
    <col min="8" max="8" width="12.140625" customWidth="1"/>
    <col min="9" max="9" width="14.7109375" customWidth="1"/>
    <col min="1022" max="1024" width="11.5703125" customWidth="1"/>
  </cols>
  <sheetData>
    <row r="1" spans="1:10">
      <c r="B1" t="s">
        <v>290</v>
      </c>
    </row>
    <row r="2" spans="1:10">
      <c r="B2" t="s">
        <v>0</v>
      </c>
    </row>
    <row r="3" spans="1:10" ht="12.75" customHeight="1">
      <c r="A3" s="462" t="s">
        <v>297</v>
      </c>
      <c r="B3" s="462"/>
      <c r="C3" s="462"/>
      <c r="D3" s="462"/>
      <c r="E3" s="462"/>
      <c r="F3" s="462"/>
    </row>
    <row r="4" spans="1:10" ht="75">
      <c r="A4" s="4" t="s">
        <v>2</v>
      </c>
      <c r="B4" s="4" t="s">
        <v>3</v>
      </c>
      <c r="C4" s="4" t="s">
        <v>4</v>
      </c>
      <c r="D4" s="4" t="s">
        <v>5</v>
      </c>
      <c r="E4" s="4" t="s">
        <v>6</v>
      </c>
      <c r="F4" s="4" t="s">
        <v>7</v>
      </c>
      <c r="G4" s="4" t="s">
        <v>8</v>
      </c>
      <c r="H4" s="4" t="s">
        <v>9</v>
      </c>
      <c r="I4" s="4" t="s">
        <v>10</v>
      </c>
      <c r="J4" s="4" t="s">
        <v>11</v>
      </c>
    </row>
    <row r="5" spans="1:10" ht="126.75" customHeight="1">
      <c r="A5" s="2">
        <v>1</v>
      </c>
      <c r="B5" s="7" t="s">
        <v>113</v>
      </c>
      <c r="C5" s="2" t="s">
        <v>12</v>
      </c>
      <c r="D5" s="2">
        <v>17600</v>
      </c>
      <c r="E5" s="79"/>
      <c r="F5" s="109"/>
      <c r="G5" s="9"/>
      <c r="H5" s="2"/>
      <c r="I5" s="109"/>
      <c r="J5" s="2"/>
    </row>
    <row r="6" spans="1:10" ht="84" customHeight="1">
      <c r="A6" s="2">
        <v>2</v>
      </c>
      <c r="B6" s="7" t="s">
        <v>114</v>
      </c>
      <c r="C6" s="2" t="s">
        <v>12</v>
      </c>
      <c r="D6" s="2">
        <v>2500</v>
      </c>
      <c r="E6" s="79"/>
      <c r="F6" s="109"/>
      <c r="G6" s="9"/>
      <c r="H6" s="2"/>
      <c r="I6" s="109"/>
      <c r="J6" s="2"/>
    </row>
    <row r="7" spans="1:10" ht="36.75" customHeight="1">
      <c r="A7" s="2">
        <v>3</v>
      </c>
      <c r="B7" s="7" t="s">
        <v>115</v>
      </c>
      <c r="C7" s="2" t="s">
        <v>12</v>
      </c>
      <c r="D7" s="2">
        <v>300</v>
      </c>
      <c r="E7" s="79"/>
      <c r="F7" s="109"/>
      <c r="G7" s="9"/>
      <c r="H7" s="2"/>
      <c r="I7" s="109"/>
      <c r="J7" s="2"/>
    </row>
    <row r="8" spans="1:10" ht="31.5" customHeight="1">
      <c r="A8" s="2">
        <v>4</v>
      </c>
      <c r="B8" s="7" t="s">
        <v>116</v>
      </c>
      <c r="C8" s="2" t="s">
        <v>12</v>
      </c>
      <c r="D8" s="2">
        <v>20</v>
      </c>
      <c r="E8" s="79"/>
      <c r="F8" s="109"/>
      <c r="G8" s="9"/>
      <c r="H8" s="2"/>
      <c r="I8" s="109"/>
      <c r="J8" s="2"/>
    </row>
    <row r="9" spans="1:10" ht="76.5" customHeight="1">
      <c r="A9" s="2">
        <v>5</v>
      </c>
      <c r="B9" s="7" t="s">
        <v>117</v>
      </c>
      <c r="C9" s="2" t="s">
        <v>12</v>
      </c>
      <c r="D9" s="2">
        <v>20000</v>
      </c>
      <c r="E9" s="79"/>
      <c r="F9" s="109"/>
      <c r="G9" s="9"/>
      <c r="H9" s="2"/>
      <c r="I9" s="109"/>
      <c r="J9" s="2"/>
    </row>
    <row r="10" spans="1:10" ht="112.5" customHeight="1">
      <c r="A10" s="2">
        <v>6</v>
      </c>
      <c r="B10" s="7" t="s">
        <v>118</v>
      </c>
      <c r="C10" s="2" t="s">
        <v>12</v>
      </c>
      <c r="D10" s="2">
        <v>15000</v>
      </c>
      <c r="E10" s="79"/>
      <c r="F10" s="109"/>
      <c r="G10" s="9"/>
      <c r="H10" s="2"/>
      <c r="I10" s="109"/>
      <c r="J10" s="2"/>
    </row>
    <row r="11" spans="1:10" ht="81" customHeight="1">
      <c r="A11" s="2">
        <v>7</v>
      </c>
      <c r="B11" s="7" t="s">
        <v>119</v>
      </c>
      <c r="C11" s="2" t="s">
        <v>12</v>
      </c>
      <c r="D11" s="2">
        <v>2000</v>
      </c>
      <c r="E11" s="79"/>
      <c r="F11" s="109"/>
      <c r="G11" s="9"/>
      <c r="H11" s="2"/>
      <c r="I11" s="109"/>
      <c r="J11" s="2"/>
    </row>
    <row r="12" spans="1:10" ht="26.25">
      <c r="A12" s="2">
        <v>8</v>
      </c>
      <c r="B12" s="7" t="s">
        <v>120</v>
      </c>
      <c r="C12" s="2" t="s">
        <v>12</v>
      </c>
      <c r="D12" s="2">
        <v>5</v>
      </c>
      <c r="E12" s="79"/>
      <c r="F12" s="109"/>
      <c r="G12" s="9"/>
      <c r="H12" s="2"/>
      <c r="I12" s="109"/>
      <c r="J12" s="2"/>
    </row>
    <row r="13" spans="1:10" ht="47.25" customHeight="1">
      <c r="A13" s="2">
        <v>9</v>
      </c>
      <c r="B13" s="7" t="s">
        <v>121</v>
      </c>
      <c r="C13" s="2" t="s">
        <v>12</v>
      </c>
      <c r="D13" s="2">
        <v>500</v>
      </c>
      <c r="E13" s="79"/>
      <c r="F13" s="109"/>
      <c r="G13" s="9"/>
      <c r="H13" s="2"/>
      <c r="I13" s="109"/>
      <c r="J13" s="2"/>
    </row>
    <row r="14" spans="1:10" ht="134.25" customHeight="1">
      <c r="A14" s="2">
        <v>10</v>
      </c>
      <c r="B14" s="7" t="s">
        <v>122</v>
      </c>
      <c r="C14" s="2" t="s">
        <v>12</v>
      </c>
      <c r="D14" s="2">
        <v>500</v>
      </c>
      <c r="E14" s="79"/>
      <c r="F14" s="109"/>
      <c r="G14" s="9"/>
      <c r="H14" s="2"/>
      <c r="I14" s="109"/>
      <c r="J14" s="2"/>
    </row>
    <row r="15" spans="1:10">
      <c r="A15" s="2"/>
      <c r="B15" s="2" t="s">
        <v>20</v>
      </c>
      <c r="C15" s="2"/>
      <c r="D15" s="2"/>
      <c r="E15" s="2"/>
      <c r="F15" s="8"/>
      <c r="G15" s="8"/>
      <c r="H15" s="8"/>
      <c r="I15" s="8"/>
      <c r="J15" s="2"/>
    </row>
    <row r="17" spans="2:10" ht="68.25" customHeight="1">
      <c r="B17" s="463" t="s">
        <v>123</v>
      </c>
      <c r="C17" s="463"/>
      <c r="D17" s="463"/>
      <c r="E17" s="463"/>
      <c r="F17" s="463"/>
      <c r="G17" s="463"/>
      <c r="H17" s="463"/>
      <c r="I17" s="463"/>
      <c r="J17" s="463"/>
    </row>
    <row r="20" spans="2:10">
      <c r="B20" t="s">
        <v>14</v>
      </c>
      <c r="H20" t="s">
        <v>15</v>
      </c>
    </row>
    <row r="21" spans="2:10">
      <c r="B21" t="s">
        <v>16</v>
      </c>
      <c r="I21" t="s">
        <v>17</v>
      </c>
    </row>
    <row r="25" spans="2:10" ht="39" customHeight="1"/>
  </sheetData>
  <mergeCells count="2">
    <mergeCell ref="A3:F3"/>
    <mergeCell ref="B17:J17"/>
  </mergeCells>
  <pageMargins left="0.78749999999999998" right="0.78749999999999998" top="1.05277777777778" bottom="1.05277777777778" header="0.78749999999999998" footer="0.78749999999999998"/>
  <pageSetup paperSize="9" scale="82" fitToHeight="0" orientation="landscape" r:id="rId1"/>
  <headerFooter>
    <oddHeader>&amp;C&amp;"Times New Roman,Normalny"&amp;12&amp;A</oddHeader>
    <oddFooter>&amp;C&amp;"Times New Roman,Normalny"&amp;12Strona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9"/>
    <pageSetUpPr fitToPage="1"/>
  </sheetPr>
  <dimension ref="A1:J9"/>
  <sheetViews>
    <sheetView zoomScaleNormal="100" workbookViewId="0">
      <selection activeCell="H12" sqref="H12"/>
    </sheetView>
  </sheetViews>
  <sheetFormatPr defaultColWidth="11.28515625" defaultRowHeight="15"/>
  <cols>
    <col min="1" max="1" width="4.7109375" customWidth="1"/>
    <col min="2" max="2" width="58.140625" customWidth="1"/>
    <col min="3" max="3" width="10" customWidth="1"/>
    <col min="4" max="4" width="7.28515625" customWidth="1"/>
    <col min="5" max="5" width="12.140625" customWidth="1"/>
    <col min="6" max="6" width="12" customWidth="1"/>
    <col min="7" max="7" width="7.5703125" customWidth="1"/>
    <col min="8" max="8" width="12.140625" customWidth="1"/>
    <col min="9" max="9" width="12.28515625" customWidth="1"/>
    <col min="1021" max="1022" width="11.5703125" customWidth="1"/>
  </cols>
  <sheetData>
    <row r="1" spans="1:10">
      <c r="B1" t="s">
        <v>290</v>
      </c>
    </row>
    <row r="2" spans="1:10">
      <c r="B2" t="s">
        <v>0</v>
      </c>
    </row>
    <row r="3" spans="1:10">
      <c r="A3" t="s">
        <v>298</v>
      </c>
    </row>
    <row r="4" spans="1:10" ht="75">
      <c r="A4" s="4" t="s">
        <v>2</v>
      </c>
      <c r="B4" s="4" t="s">
        <v>3</v>
      </c>
      <c r="C4" s="4" t="s">
        <v>4</v>
      </c>
      <c r="D4" s="4" t="s">
        <v>5</v>
      </c>
      <c r="E4" s="4" t="s">
        <v>6</v>
      </c>
      <c r="F4" s="4" t="s">
        <v>7</v>
      </c>
      <c r="G4" s="4" t="s">
        <v>8</v>
      </c>
      <c r="H4" s="4" t="s">
        <v>9</v>
      </c>
      <c r="I4" s="4" t="s">
        <v>10</v>
      </c>
      <c r="J4" s="4" t="s">
        <v>11</v>
      </c>
    </row>
    <row r="5" spans="1:10" ht="75" customHeight="1">
      <c r="A5" s="2">
        <v>1</v>
      </c>
      <c r="B5" s="2" t="s">
        <v>125</v>
      </c>
      <c r="C5" s="2" t="s">
        <v>126</v>
      </c>
      <c r="D5" s="2">
        <v>300</v>
      </c>
      <c r="E5" s="2"/>
      <c r="F5" s="2"/>
      <c r="G5" s="9"/>
      <c r="H5" s="2"/>
      <c r="I5" s="2"/>
      <c r="J5" s="2"/>
    </row>
    <row r="6" spans="1:10">
      <c r="A6" s="2"/>
      <c r="B6" s="2" t="s">
        <v>13</v>
      </c>
      <c r="C6" s="2"/>
      <c r="D6" s="2"/>
      <c r="E6" s="2"/>
      <c r="F6" s="8"/>
      <c r="G6" s="8"/>
      <c r="H6" s="8"/>
      <c r="I6" s="8"/>
      <c r="J6" s="2"/>
    </row>
    <row r="8" spans="1:10">
      <c r="B8" t="s">
        <v>14</v>
      </c>
      <c r="H8" t="s">
        <v>15</v>
      </c>
    </row>
    <row r="9" spans="1:10">
      <c r="B9" t="s">
        <v>16</v>
      </c>
      <c r="H9" t="s">
        <v>17</v>
      </c>
    </row>
  </sheetData>
  <pageMargins left="0.78749999999999998" right="0.78749999999999998" top="1.05277777777778" bottom="1.05277777777778" header="0.78749999999999998" footer="0.78749999999999998"/>
  <pageSetup paperSize="9" scale="87" fitToHeight="0" orientation="landscape" r:id="rId1"/>
  <headerFooter>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2E6EC-7A8C-43A4-B2BA-CDC3FCAF5C71}">
  <sheetPr>
    <tabColor rgb="FF92D050"/>
    <pageSetUpPr fitToPage="1"/>
  </sheetPr>
  <dimension ref="A1:J11"/>
  <sheetViews>
    <sheetView zoomScaleNormal="100" workbookViewId="0">
      <selection activeCell="B15" sqref="B15"/>
    </sheetView>
  </sheetViews>
  <sheetFormatPr defaultColWidth="10.7109375" defaultRowHeight="15"/>
  <cols>
    <col min="1" max="1" width="4.5703125" customWidth="1"/>
    <col min="2" max="2" width="81.28515625" customWidth="1"/>
    <col min="10" max="10" width="11.5703125" customWidth="1"/>
    <col min="1024" max="1024" width="11.5703125" customWidth="1"/>
  </cols>
  <sheetData>
    <row r="1" spans="1:10">
      <c r="A1" s="85"/>
      <c r="B1" s="85" t="s">
        <v>290</v>
      </c>
    </row>
    <row r="2" spans="1:10">
      <c r="A2" s="85"/>
      <c r="B2" s="85" t="s">
        <v>0</v>
      </c>
    </row>
    <row r="3" spans="1:10">
      <c r="A3" s="85" t="s">
        <v>313</v>
      </c>
      <c r="B3" s="85"/>
    </row>
    <row r="4" spans="1:10" ht="45">
      <c r="A4" s="103" t="s">
        <v>2</v>
      </c>
      <c r="B4" s="103" t="s">
        <v>3</v>
      </c>
      <c r="C4" s="103" t="s">
        <v>4</v>
      </c>
      <c r="D4" s="103" t="s">
        <v>5</v>
      </c>
      <c r="E4" s="103" t="s">
        <v>6</v>
      </c>
      <c r="F4" s="103" t="s">
        <v>7</v>
      </c>
      <c r="G4" s="103" t="s">
        <v>8</v>
      </c>
      <c r="H4" s="103" t="s">
        <v>9</v>
      </c>
      <c r="I4" s="103" t="s">
        <v>10</v>
      </c>
      <c r="J4" s="103" t="s">
        <v>29</v>
      </c>
    </row>
    <row r="5" spans="1:10" ht="65.25" customHeight="1">
      <c r="A5" s="2">
        <v>1</v>
      </c>
      <c r="B5" s="7" t="s">
        <v>289</v>
      </c>
      <c r="C5" s="2" t="s">
        <v>288</v>
      </c>
      <c r="D5" s="2">
        <v>12</v>
      </c>
      <c r="E5" s="2"/>
      <c r="F5" s="109"/>
      <c r="G5" s="9"/>
      <c r="H5" s="2"/>
      <c r="I5" s="109"/>
      <c r="J5" s="2"/>
    </row>
    <row r="6" spans="1:10" ht="96" customHeight="1">
      <c r="A6" s="2">
        <v>2</v>
      </c>
      <c r="B6" s="7" t="s">
        <v>287</v>
      </c>
      <c r="C6" s="2" t="s">
        <v>286</v>
      </c>
      <c r="D6" s="2">
        <v>3</v>
      </c>
      <c r="E6" s="2"/>
      <c r="F6" s="109"/>
      <c r="G6" s="9"/>
      <c r="H6" s="2"/>
      <c r="I6" s="109"/>
      <c r="J6" s="2"/>
    </row>
    <row r="7" spans="1:10">
      <c r="A7" s="2"/>
      <c r="B7" s="158" t="s">
        <v>20</v>
      </c>
      <c r="C7" s="2"/>
      <c r="D7" s="2"/>
      <c r="E7" s="2"/>
      <c r="F7" s="8"/>
      <c r="G7" s="8"/>
      <c r="H7" s="8"/>
      <c r="I7" s="8"/>
      <c r="J7" s="2"/>
    </row>
    <row r="10" spans="1:10" ht="12.75" customHeight="1">
      <c r="B10" t="s">
        <v>14</v>
      </c>
      <c r="H10" t="s">
        <v>15</v>
      </c>
    </row>
    <row r="11" spans="1:10">
      <c r="B11" t="s">
        <v>16</v>
      </c>
      <c r="H11" s="462" t="s">
        <v>17</v>
      </c>
      <c r="I11" s="462"/>
    </row>
  </sheetData>
  <mergeCells count="1">
    <mergeCell ref="H11:I11"/>
  </mergeCells>
  <pageMargins left="0.78749999999999998" right="0.78749999999999998" top="1.05277777777778" bottom="1.05277777777778" header="0.78749999999999998" footer="0.78749999999999998"/>
  <pageSetup paperSize="9" scale="74" fitToHeight="0" orientation="landscape" r:id="rId1"/>
  <headerFooter>
    <oddHeader>&amp;C&amp;"Times New Roman,Normalny"&amp;12&amp;A</oddHeader>
    <oddFooter>&amp;C&amp;"Times New Roman,Normalny"&amp;12Strona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9"/>
    <pageSetUpPr fitToPage="1"/>
  </sheetPr>
  <dimension ref="A1:J11"/>
  <sheetViews>
    <sheetView zoomScaleNormal="100" workbookViewId="0">
      <selection activeCell="B24" sqref="B24"/>
    </sheetView>
  </sheetViews>
  <sheetFormatPr defaultColWidth="11.28515625" defaultRowHeight="15"/>
  <cols>
    <col min="1" max="1" width="4" customWidth="1"/>
    <col min="2" max="2" width="78.28515625" customWidth="1"/>
    <col min="3" max="3" width="10.140625" customWidth="1"/>
    <col min="4" max="4" width="7.5703125" customWidth="1"/>
    <col min="5" max="5" width="12.140625" customWidth="1"/>
    <col min="6" max="6" width="11.7109375" customWidth="1"/>
    <col min="7" max="7" width="7.28515625" customWidth="1"/>
    <col min="8" max="8" width="12.140625" customWidth="1"/>
    <col min="9" max="9" width="10.85546875" customWidth="1"/>
    <col min="1023" max="1023" width="11.5703125" customWidth="1"/>
  </cols>
  <sheetData>
    <row r="1" spans="1:10">
      <c r="A1" s="85"/>
      <c r="B1" s="85" t="s">
        <v>290</v>
      </c>
      <c r="C1" s="85"/>
      <c r="D1" s="85"/>
      <c r="E1" s="85"/>
      <c r="F1" s="85"/>
      <c r="G1" s="85"/>
      <c r="H1" s="85"/>
      <c r="I1" s="85"/>
      <c r="J1" s="85"/>
    </row>
    <row r="2" spans="1:10">
      <c r="A2" s="85"/>
      <c r="B2" s="85" t="s">
        <v>0</v>
      </c>
      <c r="C2" s="85"/>
      <c r="D2" s="85"/>
      <c r="E2" s="85"/>
      <c r="F2" s="85"/>
      <c r="G2" s="85"/>
      <c r="H2" s="85"/>
      <c r="I2" s="85"/>
      <c r="J2" s="85"/>
    </row>
    <row r="3" spans="1:10">
      <c r="A3" s="85" t="s">
        <v>299</v>
      </c>
      <c r="B3" s="85"/>
      <c r="C3" s="85"/>
      <c r="D3" s="85"/>
      <c r="E3" s="85"/>
      <c r="F3" s="85"/>
      <c r="G3" s="85"/>
      <c r="H3" s="85"/>
      <c r="I3" s="85"/>
      <c r="J3" s="85"/>
    </row>
    <row r="4" spans="1:10" ht="75">
      <c r="A4" s="103" t="s">
        <v>2</v>
      </c>
      <c r="B4" s="103" t="s">
        <v>3</v>
      </c>
      <c r="C4" s="103" t="s">
        <v>4</v>
      </c>
      <c r="D4" s="103" t="s">
        <v>5</v>
      </c>
      <c r="E4" s="103" t="s">
        <v>6</v>
      </c>
      <c r="F4" s="103" t="s">
        <v>7</v>
      </c>
      <c r="G4" s="103" t="s">
        <v>8</v>
      </c>
      <c r="H4" s="103" t="s">
        <v>9</v>
      </c>
      <c r="I4" s="103" t="s">
        <v>10</v>
      </c>
      <c r="J4" s="103" t="s">
        <v>11</v>
      </c>
    </row>
    <row r="5" spans="1:10" ht="182.25" customHeight="1">
      <c r="A5" s="82">
        <v>1</v>
      </c>
      <c r="B5" s="83" t="s">
        <v>321</v>
      </c>
      <c r="C5" s="82" t="s">
        <v>30</v>
      </c>
      <c r="D5" s="82">
        <v>20</v>
      </c>
      <c r="E5" s="2"/>
      <c r="F5" s="109"/>
      <c r="G5" s="9"/>
      <c r="H5" s="2"/>
      <c r="I5" s="109"/>
      <c r="J5" s="2"/>
    </row>
    <row r="6" spans="1:10" ht="265.5" customHeight="1">
      <c r="A6" s="82">
        <v>2</v>
      </c>
      <c r="B6" s="84" t="s">
        <v>322</v>
      </c>
      <c r="C6" s="82" t="s">
        <v>30</v>
      </c>
      <c r="D6" s="82">
        <v>30</v>
      </c>
      <c r="E6" s="2"/>
      <c r="F6" s="109"/>
      <c r="G6" s="9"/>
      <c r="H6" s="2"/>
      <c r="I6" s="109"/>
      <c r="J6" s="2"/>
    </row>
    <row r="7" spans="1:10">
      <c r="A7" s="2"/>
      <c r="B7" s="31" t="s">
        <v>13</v>
      </c>
      <c r="C7" s="2"/>
      <c r="D7" s="2"/>
      <c r="E7" s="2"/>
      <c r="F7" s="8"/>
      <c r="G7" s="8"/>
      <c r="H7" s="8"/>
      <c r="I7" s="8"/>
      <c r="J7" s="2"/>
    </row>
    <row r="10" spans="1:10">
      <c r="B10" t="s">
        <v>14</v>
      </c>
      <c r="H10" t="s">
        <v>15</v>
      </c>
    </row>
    <row r="11" spans="1:10">
      <c r="B11" t="s">
        <v>16</v>
      </c>
      <c r="H11" t="s">
        <v>17</v>
      </c>
    </row>
  </sheetData>
  <pageMargins left="0.78749999999999998" right="0.78749999999999998" top="1.05277777777778" bottom="1.05277777777778" header="0.78749999999999998" footer="0.78749999999999998"/>
  <pageSetup paperSize="9" scale="71" orientation="landscape" r:id="rId1"/>
  <headerFooter>
    <oddHeader>&amp;C&amp;"Times New Roman,Normalny"&amp;12&amp;A</oddHeader>
    <oddFooter>&amp;C&amp;"Times New Roman,Normalny"&amp;12Strona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theme="9"/>
    <pageSetUpPr fitToPage="1"/>
  </sheetPr>
  <dimension ref="A1:J10"/>
  <sheetViews>
    <sheetView zoomScaleNormal="100" workbookViewId="0">
      <selection activeCell="A4" sqref="A4:J4"/>
    </sheetView>
  </sheetViews>
  <sheetFormatPr defaultColWidth="11.28515625" defaultRowHeight="15"/>
  <cols>
    <col min="1" max="1" width="4" customWidth="1"/>
    <col min="2" max="2" width="46.85546875" customWidth="1"/>
    <col min="4" max="4" width="7.28515625" customWidth="1"/>
    <col min="5" max="5" width="12.140625" customWidth="1"/>
    <col min="6" max="6" width="14.85546875" customWidth="1"/>
    <col min="7" max="7" width="9.28515625" customWidth="1"/>
    <col min="8" max="8" width="12.140625" customWidth="1"/>
    <col min="9" max="9" width="13.5703125" customWidth="1"/>
    <col min="1022" max="1023" width="11.5703125" customWidth="1"/>
  </cols>
  <sheetData>
    <row r="1" spans="1:10">
      <c r="A1" s="85"/>
      <c r="B1" s="85" t="s">
        <v>290</v>
      </c>
    </row>
    <row r="2" spans="1:10">
      <c r="A2" s="85"/>
      <c r="B2" s="85" t="s">
        <v>0</v>
      </c>
    </row>
    <row r="3" spans="1:10" ht="15.75" thickBot="1">
      <c r="A3" s="453" t="s">
        <v>314</v>
      </c>
      <c r="B3" s="453"/>
      <c r="C3" s="194"/>
      <c r="D3" s="194"/>
      <c r="E3" s="194"/>
      <c r="F3" s="194"/>
      <c r="G3" s="194"/>
      <c r="H3" s="194"/>
      <c r="I3" s="194"/>
      <c r="J3" s="194"/>
    </row>
    <row r="4" spans="1:10" ht="45.75" thickBot="1">
      <c r="A4" s="231" t="s">
        <v>2</v>
      </c>
      <c r="B4" s="232" t="s">
        <v>3</v>
      </c>
      <c r="C4" s="232" t="s">
        <v>4</v>
      </c>
      <c r="D4" s="232" t="s">
        <v>5</v>
      </c>
      <c r="E4" s="232" t="s">
        <v>6</v>
      </c>
      <c r="F4" s="232" t="s">
        <v>7</v>
      </c>
      <c r="G4" s="232" t="s">
        <v>8</v>
      </c>
      <c r="H4" s="232" t="s">
        <v>9</v>
      </c>
      <c r="I4" s="232" t="s">
        <v>10</v>
      </c>
      <c r="J4" s="233" t="s">
        <v>29</v>
      </c>
    </row>
    <row r="5" spans="1:10" ht="60">
      <c r="A5" s="196">
        <v>1</v>
      </c>
      <c r="B5" s="197" t="s">
        <v>137</v>
      </c>
      <c r="C5" s="198" t="s">
        <v>138</v>
      </c>
      <c r="D5" s="199">
        <v>35</v>
      </c>
      <c r="E5" s="199"/>
      <c r="F5" s="200"/>
      <c r="G5" s="201"/>
      <c r="H5" s="198"/>
      <c r="I5" s="200"/>
      <c r="J5" s="202"/>
    </row>
    <row r="6" spans="1:10" ht="45">
      <c r="A6" s="203">
        <v>2</v>
      </c>
      <c r="B6" s="2" t="s">
        <v>139</v>
      </c>
      <c r="C6" s="35" t="s">
        <v>138</v>
      </c>
      <c r="D6" s="110">
        <v>35</v>
      </c>
      <c r="E6" s="110"/>
      <c r="F6" s="118"/>
      <c r="G6" s="5"/>
      <c r="H6" s="35"/>
      <c r="I6" s="118"/>
      <c r="J6" s="204"/>
    </row>
    <row r="7" spans="1:10" ht="22.5" customHeight="1" thickBot="1">
      <c r="A7" s="205"/>
      <c r="B7" s="206" t="s">
        <v>13</v>
      </c>
      <c r="C7" s="207"/>
      <c r="D7" s="207"/>
      <c r="E7" s="207"/>
      <c r="F7" s="208"/>
      <c r="G7" s="208"/>
      <c r="H7" s="208"/>
      <c r="I7" s="208"/>
      <c r="J7" s="209"/>
    </row>
    <row r="9" spans="1:10">
      <c r="B9" t="s">
        <v>14</v>
      </c>
      <c r="H9" t="s">
        <v>15</v>
      </c>
    </row>
    <row r="10" spans="1:10">
      <c r="B10" t="s">
        <v>16</v>
      </c>
      <c r="I10" t="s">
        <v>17</v>
      </c>
    </row>
  </sheetData>
  <pageMargins left="0.78749999999999998" right="0.78749999999999998" top="1.05277777777778" bottom="1.05277777777778" header="0.78749999999999998" footer="0.78749999999999998"/>
  <pageSetup paperSize="9" scale="90" fitToHeight="0" orientation="landscape" r:id="rId1"/>
  <headerFooter>
    <oddHeader>&amp;C&amp;"Times New Roman,Normalny"&amp;12&amp;A</oddHeader>
    <oddFooter>&amp;C&amp;"Times New Roman,Normalny"&amp;12Strona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theme="9"/>
    <pageSetUpPr fitToPage="1"/>
  </sheetPr>
  <dimension ref="A1:J10"/>
  <sheetViews>
    <sheetView zoomScaleNormal="100" workbookViewId="0">
      <selection activeCell="E15" sqref="E15"/>
    </sheetView>
  </sheetViews>
  <sheetFormatPr defaultColWidth="11.28515625" defaultRowHeight="15"/>
  <cols>
    <col min="1" max="1" width="4" customWidth="1"/>
    <col min="2" max="2" width="60.140625" customWidth="1"/>
    <col min="4" max="4" width="7" customWidth="1"/>
    <col min="7" max="7" width="5.5703125" customWidth="1"/>
  </cols>
  <sheetData>
    <row r="1" spans="1:10">
      <c r="A1" s="85"/>
      <c r="B1" s="85" t="s">
        <v>290</v>
      </c>
    </row>
    <row r="2" spans="1:10">
      <c r="A2" s="85"/>
      <c r="B2" s="85" t="s">
        <v>0</v>
      </c>
    </row>
    <row r="3" spans="1:10" ht="15.75" thickBot="1">
      <c r="A3" s="85" t="s">
        <v>300</v>
      </c>
      <c r="B3" s="85"/>
    </row>
    <row r="4" spans="1:10" ht="79.5" customHeight="1" thickBot="1">
      <c r="A4" s="231" t="s">
        <v>2</v>
      </c>
      <c r="B4" s="232" t="s">
        <v>3</v>
      </c>
      <c r="C4" s="232" t="s">
        <v>4</v>
      </c>
      <c r="D4" s="232" t="s">
        <v>5</v>
      </c>
      <c r="E4" s="232" t="s">
        <v>25</v>
      </c>
      <c r="F4" s="232" t="s">
        <v>26</v>
      </c>
      <c r="G4" s="232" t="s">
        <v>8</v>
      </c>
      <c r="H4" s="232" t="s">
        <v>27</v>
      </c>
      <c r="I4" s="232" t="s">
        <v>28</v>
      </c>
      <c r="J4" s="233" t="s">
        <v>11</v>
      </c>
    </row>
    <row r="5" spans="1:10" ht="53.25" customHeight="1">
      <c r="A5" s="438">
        <v>1</v>
      </c>
      <c r="B5" s="449" t="s">
        <v>143</v>
      </c>
      <c r="C5" s="454" t="s">
        <v>144</v>
      </c>
      <c r="D5" s="455">
        <v>5</v>
      </c>
      <c r="E5" s="195"/>
      <c r="F5" s="195"/>
      <c r="G5" s="439"/>
      <c r="H5" s="195"/>
      <c r="I5" s="195"/>
      <c r="J5" s="440"/>
    </row>
    <row r="6" spans="1:10" ht="21" customHeight="1" thickBot="1">
      <c r="A6" s="433"/>
      <c r="B6" s="434" t="s">
        <v>13</v>
      </c>
      <c r="C6" s="435"/>
      <c r="D6" s="435"/>
      <c r="E6" s="435"/>
      <c r="F6" s="436"/>
      <c r="G6" s="436"/>
      <c r="H6" s="436"/>
      <c r="I6" s="436"/>
      <c r="J6" s="437"/>
    </row>
    <row r="9" spans="1:10" ht="23.25" customHeight="1">
      <c r="B9" t="s">
        <v>105</v>
      </c>
      <c r="F9" s="462" t="s">
        <v>106</v>
      </c>
      <c r="G9" s="462"/>
      <c r="H9" s="462"/>
    </row>
    <row r="10" spans="1:10">
      <c r="B10" t="s">
        <v>14</v>
      </c>
      <c r="F10" s="464" t="s">
        <v>107</v>
      </c>
      <c r="G10" s="464"/>
      <c r="H10" s="464"/>
    </row>
  </sheetData>
  <mergeCells count="2">
    <mergeCell ref="F9:H9"/>
    <mergeCell ref="F10:H10"/>
  </mergeCells>
  <pageMargins left="0.78749999999999998" right="0.78749999999999998" top="1.05277777777778" bottom="1.05277777777778" header="0.78749999999999998" footer="0.78749999999999998"/>
  <pageSetup paperSize="9" scale="89" fitToHeight="0" orientation="landscape" r:id="rId1"/>
  <headerFooter>
    <oddHeader>&amp;C&amp;"Times New Roman,Normalny"&amp;12&amp;A</oddHeader>
    <oddFooter>&amp;C&amp;"Times New Roman,Normalny"&amp;12Strona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theme="9"/>
    <pageSetUpPr fitToPage="1"/>
  </sheetPr>
  <dimension ref="A1:J10"/>
  <sheetViews>
    <sheetView zoomScaleNormal="100" workbookViewId="0">
      <selection activeCell="P6" sqref="P6"/>
    </sheetView>
  </sheetViews>
  <sheetFormatPr defaultColWidth="10.7109375" defaultRowHeight="15"/>
  <cols>
    <col min="1" max="1" width="4" customWidth="1"/>
    <col min="2" max="2" width="65.5703125" customWidth="1"/>
    <col min="10" max="10" width="11.28515625" customWidth="1"/>
    <col min="1024" max="1024" width="11.5703125" customWidth="1"/>
  </cols>
  <sheetData>
    <row r="1" spans="1:10">
      <c r="A1" s="85"/>
      <c r="B1" s="85" t="s">
        <v>290</v>
      </c>
    </row>
    <row r="2" spans="1:10">
      <c r="A2" s="85"/>
      <c r="B2" s="85" t="s">
        <v>0</v>
      </c>
    </row>
    <row r="3" spans="1:10">
      <c r="A3" s="85" t="s">
        <v>301</v>
      </c>
      <c r="B3" s="85"/>
    </row>
    <row r="4" spans="1:10" ht="75">
      <c r="A4" s="103" t="s">
        <v>2</v>
      </c>
      <c r="B4" s="103" t="s">
        <v>3</v>
      </c>
      <c r="C4" s="103" t="s">
        <v>4</v>
      </c>
      <c r="D4" s="103" t="s">
        <v>5</v>
      </c>
      <c r="E4" s="103" t="s">
        <v>25</v>
      </c>
      <c r="F4" s="103" t="s">
        <v>26</v>
      </c>
      <c r="G4" s="103" t="s">
        <v>8</v>
      </c>
      <c r="H4" s="103" t="s">
        <v>27</v>
      </c>
      <c r="I4" s="103" t="s">
        <v>28</v>
      </c>
      <c r="J4" s="103" t="s">
        <v>11</v>
      </c>
    </row>
    <row r="5" spans="1:10" ht="249.75" customHeight="1">
      <c r="A5" s="2">
        <v>1</v>
      </c>
      <c r="B5" s="7" t="s">
        <v>324</v>
      </c>
      <c r="C5" s="82" t="s">
        <v>83</v>
      </c>
      <c r="D5" s="82">
        <v>20</v>
      </c>
      <c r="E5" s="2"/>
      <c r="F5" s="109"/>
      <c r="G5" s="86"/>
      <c r="H5" s="2"/>
      <c r="I5" s="109"/>
      <c r="J5" s="3"/>
    </row>
    <row r="6" spans="1:10" ht="84" customHeight="1">
      <c r="A6" s="2">
        <v>2</v>
      </c>
      <c r="B6" s="7" t="s">
        <v>325</v>
      </c>
      <c r="C6" s="82" t="s">
        <v>12</v>
      </c>
      <c r="D6" s="82">
        <v>200</v>
      </c>
      <c r="E6" s="2"/>
      <c r="F6" s="109"/>
      <c r="G6" s="9"/>
      <c r="H6" s="2"/>
      <c r="I6" s="109"/>
      <c r="J6" s="3"/>
    </row>
    <row r="7" spans="1:10">
      <c r="A7" s="2"/>
      <c r="B7" s="31" t="s">
        <v>13</v>
      </c>
      <c r="C7" s="31"/>
      <c r="D7" s="31"/>
      <c r="E7" s="31"/>
      <c r="F7" s="119"/>
      <c r="G7" s="119"/>
      <c r="H7" s="119"/>
      <c r="I7" s="119"/>
      <c r="J7" s="77"/>
    </row>
    <row r="9" spans="1:10">
      <c r="B9" t="s">
        <v>105</v>
      </c>
      <c r="F9" s="462" t="s">
        <v>106</v>
      </c>
      <c r="G9" s="462"/>
      <c r="H9" s="462"/>
    </row>
    <row r="10" spans="1:10">
      <c r="B10" t="s">
        <v>14</v>
      </c>
      <c r="F10" s="465" t="s">
        <v>107</v>
      </c>
      <c r="G10" s="465"/>
      <c r="H10" s="465"/>
    </row>
  </sheetData>
  <mergeCells count="2">
    <mergeCell ref="F9:H9"/>
    <mergeCell ref="F10:H10"/>
  </mergeCells>
  <pageMargins left="0.78749999999999998" right="0.78749999999999998" top="1.05277777777778" bottom="1.05277777777778" header="0.78749999999999998" footer="0.78749999999999998"/>
  <pageSetup paperSize="9" scale="82" orientation="landscape" r:id="rId1"/>
  <headerFooter>
    <oddHeader>&amp;C&amp;"Times New Roman,Normalny"&amp;12&amp;Kffffff&amp;A</oddHeader>
    <oddFooter>&amp;C&amp;"Times New Roman,Normalny"&amp;12&amp;KffffffStrona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tabColor theme="9"/>
    <pageSetUpPr fitToPage="1"/>
  </sheetPr>
  <dimension ref="A1:J10"/>
  <sheetViews>
    <sheetView zoomScaleNormal="100" workbookViewId="0">
      <selection activeCell="B15" sqref="B15"/>
    </sheetView>
  </sheetViews>
  <sheetFormatPr defaultColWidth="10.7109375" defaultRowHeight="15"/>
  <cols>
    <col min="1" max="1" width="7.5703125" customWidth="1"/>
    <col min="2" max="2" width="54.28515625" customWidth="1"/>
    <col min="5" max="5" width="12.42578125" customWidth="1"/>
    <col min="8" max="8" width="12.42578125" customWidth="1"/>
    <col min="10" max="10" width="11.140625" customWidth="1"/>
    <col min="1024" max="1024" width="11.5703125" customWidth="1"/>
  </cols>
  <sheetData>
    <row r="1" spans="1:10">
      <c r="B1" s="85" t="s">
        <v>290</v>
      </c>
    </row>
    <row r="2" spans="1:10">
      <c r="B2" s="85" t="s">
        <v>0</v>
      </c>
    </row>
    <row r="3" spans="1:10">
      <c r="B3" s="85" t="s">
        <v>315</v>
      </c>
    </row>
    <row r="4" spans="1:10" ht="75">
      <c r="A4" s="103" t="s">
        <v>2</v>
      </c>
      <c r="B4" s="103" t="s">
        <v>3</v>
      </c>
      <c r="C4" s="103" t="s">
        <v>4</v>
      </c>
      <c r="D4" s="103" t="s">
        <v>5</v>
      </c>
      <c r="E4" s="103" t="s">
        <v>25</v>
      </c>
      <c r="F4" s="103" t="s">
        <v>26</v>
      </c>
      <c r="G4" s="103" t="s">
        <v>8</v>
      </c>
      <c r="H4" s="103" t="s">
        <v>27</v>
      </c>
      <c r="I4" s="103" t="s">
        <v>28</v>
      </c>
      <c r="J4" s="103" t="s">
        <v>11</v>
      </c>
    </row>
    <row r="5" spans="1:10" ht="33" customHeight="1">
      <c r="A5" s="2">
        <v>1</v>
      </c>
      <c r="B5" s="456" t="s">
        <v>326</v>
      </c>
      <c r="C5" s="82" t="s">
        <v>157</v>
      </c>
      <c r="D5" s="82">
        <v>5</v>
      </c>
      <c r="E5" s="2"/>
      <c r="F5" s="2"/>
      <c r="G5" s="9"/>
      <c r="H5" s="2"/>
      <c r="I5" s="2"/>
      <c r="J5" s="2"/>
    </row>
    <row r="6" spans="1:10">
      <c r="A6" s="2"/>
      <c r="B6" s="31" t="s">
        <v>13</v>
      </c>
      <c r="C6" s="2"/>
      <c r="D6" s="2"/>
      <c r="E6" s="2"/>
      <c r="F6" s="8"/>
      <c r="G6" s="8"/>
      <c r="H6" s="8"/>
      <c r="I6" s="8"/>
      <c r="J6" s="2"/>
    </row>
    <row r="9" spans="1:10">
      <c r="B9" t="s">
        <v>14</v>
      </c>
      <c r="G9" t="s">
        <v>15</v>
      </c>
    </row>
    <row r="10" spans="1:10">
      <c r="B10" t="s">
        <v>16</v>
      </c>
      <c r="G10" t="s">
        <v>17</v>
      </c>
    </row>
  </sheetData>
  <pageMargins left="0.78749999999999998" right="0.78749999999999998" top="1.05277777777778" bottom="1.05277777777778" header="0.78749999999999998" footer="0.78749999999999998"/>
  <pageSetup paperSize="9" scale="85" fitToHeight="0" orientation="landscape" r:id="rId1"/>
  <headerFooter>
    <oddHeader>&amp;C&amp;"Times New Roman,Normalny"&amp;12&amp;A</oddHeader>
    <oddFooter>&amp;C&amp;"Times New Roman,Normalny"&amp;12Strona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theme="9"/>
    <pageSetUpPr fitToPage="1"/>
  </sheetPr>
  <dimension ref="A1:J10"/>
  <sheetViews>
    <sheetView zoomScaleNormal="100" workbookViewId="0">
      <selection activeCell="E5" sqref="E5"/>
    </sheetView>
  </sheetViews>
  <sheetFormatPr defaultColWidth="12" defaultRowHeight="15"/>
  <cols>
    <col min="1" max="1" width="4.28515625" customWidth="1"/>
    <col min="2" max="2" width="47.7109375" customWidth="1"/>
    <col min="5" max="5" width="12.5703125" customWidth="1"/>
    <col min="6" max="6" width="14" customWidth="1"/>
    <col min="8" max="8" width="12.5703125" customWidth="1"/>
    <col min="9" max="9" width="14.85546875" customWidth="1"/>
    <col min="1024" max="1024" width="11.5703125" customWidth="1"/>
  </cols>
  <sheetData>
    <row r="1" spans="1:10">
      <c r="B1" t="s">
        <v>290</v>
      </c>
    </row>
    <row r="2" spans="1:10">
      <c r="B2" s="16" t="s">
        <v>0</v>
      </c>
    </row>
    <row r="3" spans="1:10" ht="13.9" customHeight="1" thickBot="1">
      <c r="A3" s="466" t="s">
        <v>302</v>
      </c>
      <c r="B3" s="466"/>
      <c r="C3" s="466"/>
      <c r="D3" s="466"/>
      <c r="E3" s="466"/>
      <c r="F3" s="466"/>
      <c r="G3" s="466"/>
      <c r="H3" s="466"/>
      <c r="J3" s="87"/>
    </row>
    <row r="4" spans="1:10" ht="39" thickBot="1">
      <c r="A4" s="458" t="s">
        <v>2</v>
      </c>
      <c r="B4" s="459" t="s">
        <v>3</v>
      </c>
      <c r="C4" s="459" t="s">
        <v>4</v>
      </c>
      <c r="D4" s="459" t="s">
        <v>5</v>
      </c>
      <c r="E4" s="459" t="s">
        <v>25</v>
      </c>
      <c r="F4" s="459" t="s">
        <v>26</v>
      </c>
      <c r="G4" s="459" t="s">
        <v>8</v>
      </c>
      <c r="H4" s="459" t="s">
        <v>27</v>
      </c>
      <c r="I4" s="459" t="s">
        <v>28</v>
      </c>
      <c r="J4" s="460" t="s">
        <v>29</v>
      </c>
    </row>
    <row r="5" spans="1:10" ht="246.75" customHeight="1" thickBot="1">
      <c r="A5" s="88">
        <v>1</v>
      </c>
      <c r="B5" s="89" t="s">
        <v>158</v>
      </c>
      <c r="C5" s="90" t="s">
        <v>159</v>
      </c>
      <c r="D5" s="90">
        <v>50</v>
      </c>
      <c r="E5" s="120"/>
      <c r="F5" s="91"/>
      <c r="G5" s="92"/>
      <c r="H5" s="93"/>
      <c r="I5" s="94"/>
      <c r="J5" s="95"/>
    </row>
    <row r="6" spans="1:10" ht="15.75">
      <c r="A6" s="96"/>
      <c r="B6" s="457" t="s">
        <v>13</v>
      </c>
      <c r="C6" s="97"/>
      <c r="D6" s="98"/>
      <c r="E6" s="68"/>
      <c r="F6" s="99"/>
      <c r="G6" s="99"/>
      <c r="H6" s="99"/>
      <c r="I6" s="99"/>
      <c r="J6" s="100"/>
    </row>
    <row r="9" spans="1:10">
      <c r="A9" s="80"/>
      <c r="B9" s="11" t="s">
        <v>14</v>
      </c>
      <c r="C9" s="11"/>
      <c r="D9" s="11"/>
      <c r="E9" s="11"/>
      <c r="F9" s="11"/>
      <c r="G9" s="11" t="s">
        <v>15</v>
      </c>
      <c r="H9" s="11"/>
      <c r="I9" s="11"/>
      <c r="J9" s="80"/>
    </row>
    <row r="10" spans="1:10">
      <c r="A10" s="80"/>
      <c r="B10" s="11" t="s">
        <v>16</v>
      </c>
      <c r="C10" s="11"/>
      <c r="D10" s="11"/>
      <c r="E10" s="11"/>
      <c r="F10" s="11"/>
      <c r="G10" s="11" t="s">
        <v>17</v>
      </c>
      <c r="H10" s="11"/>
      <c r="I10" s="80"/>
      <c r="J10" s="80"/>
    </row>
  </sheetData>
  <mergeCells count="1">
    <mergeCell ref="A3:H3"/>
  </mergeCells>
  <pageMargins left="0.78749999999999998" right="0.78749999999999998" top="1.05277777777778" bottom="1.05277777777778" header="0.78749999999999998" footer="0.78749999999999998"/>
  <pageSetup paperSize="9" scale="83" fitToHeight="0" orientation="landscape" r:id="rId1"/>
  <headerFooter>
    <oddHeader>&amp;C&amp;"Times New Roman,Normalny"&amp;12&amp;Kffffff&amp;A</oddHeader>
    <oddFooter>&amp;C&amp;"Times New Roman,Normalny"&amp;12&amp;KffffffStrona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tabColor theme="9"/>
    <pageSetUpPr fitToPage="1"/>
  </sheetPr>
  <dimension ref="A1:J10"/>
  <sheetViews>
    <sheetView zoomScaleNormal="100" workbookViewId="0">
      <selection activeCell="B6" sqref="B6"/>
    </sheetView>
  </sheetViews>
  <sheetFormatPr defaultColWidth="10.7109375" defaultRowHeight="15"/>
  <cols>
    <col min="1" max="1" width="4.28515625" customWidth="1"/>
    <col min="2" max="2" width="57.42578125" customWidth="1"/>
    <col min="5" max="5" width="12.28515625" customWidth="1"/>
    <col min="7" max="7" width="7.7109375" customWidth="1"/>
    <col min="1024" max="1024" width="11.5703125" customWidth="1"/>
  </cols>
  <sheetData>
    <row r="1" spans="1:10">
      <c r="B1" t="s">
        <v>290</v>
      </c>
    </row>
    <row r="2" spans="1:10">
      <c r="B2" t="s">
        <v>0</v>
      </c>
    </row>
    <row r="3" spans="1:10">
      <c r="A3" s="85" t="s">
        <v>303</v>
      </c>
      <c r="B3" s="85"/>
    </row>
    <row r="4" spans="1:10" ht="60">
      <c r="A4" s="4" t="s">
        <v>2</v>
      </c>
      <c r="B4" s="4" t="s">
        <v>3</v>
      </c>
      <c r="C4" s="4" t="s">
        <v>4</v>
      </c>
      <c r="D4" s="4" t="s">
        <v>5</v>
      </c>
      <c r="E4" s="4" t="s">
        <v>25</v>
      </c>
      <c r="F4" s="4" t="s">
        <v>26</v>
      </c>
      <c r="G4" s="4" t="s">
        <v>8</v>
      </c>
      <c r="H4" s="4" t="s">
        <v>27</v>
      </c>
      <c r="I4" s="4" t="s">
        <v>28</v>
      </c>
      <c r="J4" s="4" t="s">
        <v>29</v>
      </c>
    </row>
    <row r="5" spans="1:10" ht="214.5" customHeight="1">
      <c r="A5" s="2">
        <v>1</v>
      </c>
      <c r="B5" s="2" t="s">
        <v>273</v>
      </c>
      <c r="C5" s="2" t="s">
        <v>33</v>
      </c>
      <c r="D5" s="2">
        <v>50</v>
      </c>
      <c r="E5" s="2"/>
      <c r="F5" s="8"/>
      <c r="G5" s="9"/>
      <c r="H5" s="8"/>
      <c r="I5" s="8"/>
      <c r="J5" s="2"/>
    </row>
    <row r="6" spans="1:10">
      <c r="A6" s="2"/>
      <c r="B6" s="31" t="s">
        <v>20</v>
      </c>
      <c r="C6" s="2"/>
      <c r="D6" s="2"/>
      <c r="E6" s="2"/>
      <c r="F6" s="8"/>
      <c r="G6" s="8"/>
      <c r="H6" s="8"/>
      <c r="I6" s="8"/>
      <c r="J6" s="2"/>
    </row>
    <row r="9" spans="1:10">
      <c r="B9" t="s">
        <v>14</v>
      </c>
      <c r="G9" t="s">
        <v>15</v>
      </c>
    </row>
    <row r="10" spans="1:10">
      <c r="B10" t="s">
        <v>16</v>
      </c>
      <c r="G10" t="s">
        <v>17</v>
      </c>
    </row>
  </sheetData>
  <pageMargins left="0.78749999999999998" right="0.78749999999999998" top="1.05277777777778" bottom="1.05277777777778" header="0.78749999999999998" footer="0.78749999999999998"/>
  <pageSetup paperSize="9" scale="88" fitToHeight="0" orientation="landscape" r:id="rId1"/>
  <headerFooter>
    <oddHeader>&amp;C&amp;"Times New Roman,Normalny"&amp;12&amp;A</oddHeader>
    <oddFooter>&amp;C&amp;"Times New Roman,Normalny"&amp;12Strona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tabColor theme="9"/>
    <pageSetUpPr fitToPage="1"/>
  </sheetPr>
  <dimension ref="A1:J12"/>
  <sheetViews>
    <sheetView zoomScaleNormal="100" workbookViewId="0">
      <selection activeCell="F17" sqref="F17"/>
    </sheetView>
  </sheetViews>
  <sheetFormatPr defaultColWidth="10.7109375" defaultRowHeight="15"/>
  <cols>
    <col min="1" max="1" width="4.140625" customWidth="1"/>
    <col min="2" max="2" width="51.7109375" customWidth="1"/>
    <col min="5" max="5" width="12.42578125" customWidth="1"/>
    <col min="8" max="8" width="12.140625" customWidth="1"/>
    <col min="10" max="10" width="11.5703125" customWidth="1"/>
    <col min="1023" max="1024" width="11.5703125" customWidth="1"/>
  </cols>
  <sheetData>
    <row r="1" spans="1:10">
      <c r="B1" t="s">
        <v>290</v>
      </c>
    </row>
    <row r="2" spans="1:10">
      <c r="B2" t="s">
        <v>0</v>
      </c>
    </row>
    <row r="3" spans="1:10">
      <c r="A3" s="85" t="s">
        <v>304</v>
      </c>
      <c r="B3" s="85"/>
    </row>
    <row r="4" spans="1:10" ht="75">
      <c r="A4" s="103" t="s">
        <v>2</v>
      </c>
      <c r="B4" s="103" t="s">
        <v>3</v>
      </c>
      <c r="C4" s="103" t="s">
        <v>4</v>
      </c>
      <c r="D4" s="103" t="s">
        <v>5</v>
      </c>
      <c r="E4" s="103" t="s">
        <v>6</v>
      </c>
      <c r="F4" s="103" t="s">
        <v>7</v>
      </c>
      <c r="G4" s="103" t="s">
        <v>8</v>
      </c>
      <c r="H4" s="103" t="s">
        <v>9</v>
      </c>
      <c r="I4" s="103" t="s">
        <v>10</v>
      </c>
      <c r="J4" s="103" t="s">
        <v>11</v>
      </c>
    </row>
    <row r="5" spans="1:10">
      <c r="A5" s="2">
        <v>1</v>
      </c>
      <c r="B5" s="2" t="s">
        <v>163</v>
      </c>
      <c r="C5" s="2" t="s">
        <v>12</v>
      </c>
      <c r="D5" s="2">
        <v>20</v>
      </c>
      <c r="E5" s="2"/>
      <c r="F5" s="109"/>
      <c r="G5" s="9"/>
      <c r="H5" s="2"/>
      <c r="I5" s="109"/>
      <c r="J5" s="2"/>
    </row>
    <row r="6" spans="1:10">
      <c r="A6" s="2">
        <v>2</v>
      </c>
      <c r="B6" s="2" t="s">
        <v>164</v>
      </c>
      <c r="C6" s="2" t="s">
        <v>104</v>
      </c>
      <c r="D6" s="2">
        <v>10</v>
      </c>
      <c r="E6" s="2"/>
      <c r="F6" s="109"/>
      <c r="G6" s="9"/>
      <c r="H6" s="2"/>
      <c r="I6" s="109"/>
      <c r="J6" s="2"/>
    </row>
    <row r="7" spans="1:10" ht="22.5" customHeight="1">
      <c r="A7" s="2">
        <v>3</v>
      </c>
      <c r="B7" s="2" t="s">
        <v>165</v>
      </c>
      <c r="C7" s="2" t="s">
        <v>37</v>
      </c>
      <c r="D7" s="2">
        <v>50</v>
      </c>
      <c r="E7" s="2"/>
      <c r="F7" s="109"/>
      <c r="G7" s="9"/>
      <c r="H7" s="2"/>
      <c r="I7" s="109"/>
      <c r="J7" s="2"/>
    </row>
    <row r="8" spans="1:10">
      <c r="A8" s="2">
        <v>4</v>
      </c>
      <c r="B8" s="2" t="s">
        <v>166</v>
      </c>
      <c r="C8" s="2" t="s">
        <v>167</v>
      </c>
      <c r="D8" s="2">
        <v>15</v>
      </c>
      <c r="E8" s="2"/>
      <c r="F8" s="109"/>
      <c r="G8" s="9"/>
      <c r="H8" s="2"/>
      <c r="I8" s="109"/>
      <c r="J8" s="2"/>
    </row>
    <row r="9" spans="1:10">
      <c r="A9" s="2"/>
      <c r="B9" s="31" t="s">
        <v>13</v>
      </c>
      <c r="C9" s="2"/>
      <c r="D9" s="2"/>
      <c r="E9" s="2"/>
      <c r="F9" s="8"/>
      <c r="G9" s="8"/>
      <c r="H9" s="8"/>
      <c r="I9" s="8"/>
      <c r="J9" s="2"/>
    </row>
    <row r="11" spans="1:10">
      <c r="B11" t="s">
        <v>14</v>
      </c>
      <c r="H11" t="s">
        <v>15</v>
      </c>
    </row>
    <row r="12" spans="1:10">
      <c r="B12" t="s">
        <v>16</v>
      </c>
      <c r="H12" t="s">
        <v>110</v>
      </c>
      <c r="I12" t="s">
        <v>17</v>
      </c>
    </row>
  </sheetData>
  <pageMargins left="0.78749999999999998" right="0.78749999999999998" top="1.05277777777778" bottom="1.05277777777778" header="0.78749999999999998" footer="0.78749999999999998"/>
  <pageSetup paperSize="9" scale="88" fitToHeight="0" orientation="landscape" r:id="rId1"/>
  <headerFooter>
    <oddHeader>&amp;C&amp;"Times New Roman,Normalny"&amp;12&amp;A</oddHeader>
    <oddFooter>&amp;C&amp;"Times New Roman,Normalny"&amp;12Strona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tabColor theme="9"/>
    <pageSetUpPr fitToPage="1"/>
  </sheetPr>
  <dimension ref="A1:J12"/>
  <sheetViews>
    <sheetView zoomScaleNormal="100" workbookViewId="0">
      <selection activeCell="B4" sqref="B4"/>
    </sheetView>
  </sheetViews>
  <sheetFormatPr defaultColWidth="10.7109375" defaultRowHeight="15"/>
  <cols>
    <col min="1" max="1" width="4" customWidth="1"/>
    <col min="2" max="2" width="54" customWidth="1"/>
    <col min="5" max="5" width="12.140625" customWidth="1"/>
    <col min="6" max="6" width="14.85546875" customWidth="1"/>
    <col min="9" max="9" width="13.42578125" customWidth="1"/>
    <col min="10" max="10" width="18.42578125" customWidth="1"/>
    <col min="1023" max="1024" width="11.5703125" customWidth="1"/>
  </cols>
  <sheetData>
    <row r="1" spans="1:10">
      <c r="B1" t="s">
        <v>290</v>
      </c>
    </row>
    <row r="2" spans="1:10">
      <c r="B2" s="78" t="s">
        <v>0</v>
      </c>
    </row>
    <row r="3" spans="1:10" ht="15.75" thickBot="1">
      <c r="A3" s="32" t="s">
        <v>305</v>
      </c>
    </row>
    <row r="4" spans="1:10" ht="51.75" thickBot="1">
      <c r="A4" s="221" t="s">
        <v>2</v>
      </c>
      <c r="B4" s="222" t="s">
        <v>3</v>
      </c>
      <c r="C4" s="166" t="s">
        <v>4</v>
      </c>
      <c r="D4" s="166" t="s">
        <v>5</v>
      </c>
      <c r="E4" s="166" t="s">
        <v>25</v>
      </c>
      <c r="F4" s="166" t="s">
        <v>26</v>
      </c>
      <c r="G4" s="166" t="s">
        <v>8</v>
      </c>
      <c r="H4" s="166" t="s">
        <v>27</v>
      </c>
      <c r="I4" s="166" t="s">
        <v>28</v>
      </c>
      <c r="J4" s="233" t="s">
        <v>11</v>
      </c>
    </row>
    <row r="5" spans="1:10" ht="132" customHeight="1" thickBot="1">
      <c r="A5" s="218">
        <v>1</v>
      </c>
      <c r="B5" s="219" t="s">
        <v>274</v>
      </c>
      <c r="C5" s="160" t="s">
        <v>12</v>
      </c>
      <c r="D5" s="160">
        <v>500</v>
      </c>
      <c r="E5" s="161"/>
      <c r="F5" s="162"/>
      <c r="G5" s="163"/>
      <c r="I5" s="164"/>
      <c r="J5" s="220"/>
    </row>
    <row r="6" spans="1:10" ht="99.75" customHeight="1" thickBot="1">
      <c r="A6" s="216">
        <v>2</v>
      </c>
      <c r="B6" s="214" t="s">
        <v>170</v>
      </c>
      <c r="C6" s="34" t="s">
        <v>12</v>
      </c>
      <c r="D6" s="111">
        <v>6400</v>
      </c>
      <c r="E6" s="34"/>
      <c r="F6" s="101"/>
      <c r="G6" s="121"/>
      <c r="H6" s="34"/>
      <c r="I6" s="122"/>
      <c r="J6" s="211"/>
    </row>
    <row r="7" spans="1:10" ht="15.75" thickBot="1">
      <c r="A7" s="217"/>
      <c r="B7" s="215" t="s">
        <v>13</v>
      </c>
      <c r="C7" s="169"/>
      <c r="D7" s="169"/>
      <c r="E7" s="169"/>
      <c r="F7" s="212"/>
      <c r="G7" s="210"/>
      <c r="H7" s="213"/>
      <c r="I7" s="212"/>
      <c r="J7" s="170"/>
    </row>
    <row r="9" spans="1:10" ht="14.25" customHeight="1">
      <c r="B9" s="462" t="s">
        <v>84</v>
      </c>
      <c r="C9" s="462"/>
      <c r="D9" s="462"/>
      <c r="E9" s="462"/>
      <c r="F9" s="462"/>
      <c r="G9" s="462"/>
      <c r="H9" s="462"/>
      <c r="I9" s="462"/>
      <c r="J9" s="462"/>
    </row>
    <row r="10" spans="1:10" ht="14.25" customHeight="1"/>
    <row r="11" spans="1:10">
      <c r="B11" t="s">
        <v>14</v>
      </c>
      <c r="H11" t="s">
        <v>15</v>
      </c>
    </row>
    <row r="12" spans="1:10">
      <c r="B12" t="s">
        <v>16</v>
      </c>
      <c r="H12" t="s">
        <v>110</v>
      </c>
      <c r="I12" t="s">
        <v>17</v>
      </c>
    </row>
  </sheetData>
  <mergeCells count="1">
    <mergeCell ref="B9:J9"/>
  </mergeCells>
  <pageMargins left="0.78749999999999998" right="0.78749999999999998" top="1.05277777777778" bottom="1.05277777777778" header="0.78749999999999998" footer="0.78749999999999998"/>
  <pageSetup paperSize="9" scale="80" fitToHeight="0" orientation="landscape" r:id="rId1"/>
  <headerFooter>
    <oddHeader>&amp;C&amp;"Times New Roman,Normalny"&amp;12&amp;A</oddHeader>
    <oddFooter>&amp;C&amp;"Times New Roman,Normalny"&amp;12Strona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fitToPage="1"/>
  </sheetPr>
  <dimension ref="A1:D127"/>
  <sheetViews>
    <sheetView topLeftCell="A34" zoomScaleNormal="100" workbookViewId="0">
      <selection activeCell="A126" sqref="A126"/>
    </sheetView>
  </sheetViews>
  <sheetFormatPr defaultColWidth="9.28515625" defaultRowHeight="15"/>
  <cols>
    <col min="1" max="1" width="4.42578125" customWidth="1"/>
    <col min="2" max="2" width="87.5703125" customWidth="1"/>
    <col min="3" max="4" width="21.28515625" customWidth="1"/>
    <col min="5" max="5" width="12.85546875" customWidth="1"/>
    <col min="6" max="6" width="15" customWidth="1"/>
    <col min="8" max="8" width="11.28515625" customWidth="1"/>
  </cols>
  <sheetData>
    <row r="1" spans="1:4" ht="19.5" customHeight="1">
      <c r="A1" t="s">
        <v>92</v>
      </c>
      <c r="B1" s="3" t="s">
        <v>93</v>
      </c>
      <c r="C1" s="3" t="s">
        <v>7</v>
      </c>
      <c r="D1" s="3" t="s">
        <v>10</v>
      </c>
    </row>
    <row r="2" spans="1:4" ht="19.5" customHeight="1">
      <c r="A2" s="102">
        <v>1</v>
      </c>
      <c r="B2" s="3" t="s">
        <v>1</v>
      </c>
      <c r="C2" s="6" t="e">
        <f>#REF!</f>
        <v>#REF!</v>
      </c>
      <c r="D2" s="6" t="e">
        <f>#REF!</f>
        <v>#REF!</v>
      </c>
    </row>
    <row r="3" spans="1:4" ht="24.75" customHeight="1">
      <c r="A3" s="102">
        <v>2</v>
      </c>
      <c r="B3" s="3" t="s">
        <v>18</v>
      </c>
      <c r="C3" s="6" t="e">
        <f>#REF!</f>
        <v>#REF!</v>
      </c>
      <c r="D3" s="6" t="e">
        <f>#REF!</f>
        <v>#REF!</v>
      </c>
    </row>
    <row r="4" spans="1:4" ht="19.5" customHeight="1">
      <c r="A4" s="102">
        <v>3</v>
      </c>
      <c r="B4" s="3" t="s">
        <v>19</v>
      </c>
      <c r="C4" s="6" t="e">
        <f>#REF!</f>
        <v>#REF!</v>
      </c>
      <c r="D4" s="6" t="e">
        <f>#REF!</f>
        <v>#REF!</v>
      </c>
    </row>
    <row r="5" spans="1:4" ht="19.5" customHeight="1">
      <c r="A5" s="102">
        <v>4</v>
      </c>
      <c r="B5" s="3" t="s">
        <v>21</v>
      </c>
      <c r="C5" s="6" t="e">
        <f>#REF!</f>
        <v>#REF!</v>
      </c>
      <c r="D5" s="6" t="e">
        <f>#REF!</f>
        <v>#REF!</v>
      </c>
    </row>
    <row r="6" spans="1:4" ht="19.5" customHeight="1">
      <c r="A6" s="102">
        <v>5</v>
      </c>
      <c r="B6" s="3" t="s">
        <v>22</v>
      </c>
      <c r="C6" s="6" t="e">
        <f>#REF!</f>
        <v>#REF!</v>
      </c>
      <c r="D6" s="6" t="e">
        <f>#REF!</f>
        <v>#REF!</v>
      </c>
    </row>
    <row r="7" spans="1:4" ht="19.5" customHeight="1">
      <c r="A7" s="102">
        <v>6</v>
      </c>
      <c r="B7" s="3" t="s">
        <v>171</v>
      </c>
      <c r="C7" s="6" t="e">
        <f>#REF!</f>
        <v>#REF!</v>
      </c>
      <c r="D7" s="6" t="e">
        <f>#REF!</f>
        <v>#REF!</v>
      </c>
    </row>
    <row r="8" spans="1:4" ht="25.5" customHeight="1">
      <c r="A8" s="102">
        <v>7</v>
      </c>
      <c r="B8" s="3" t="s">
        <v>23</v>
      </c>
      <c r="C8" s="6" t="e">
        <f>#REF!</f>
        <v>#REF!</v>
      </c>
      <c r="D8" s="6" t="e">
        <f>#REF!</f>
        <v>#REF!</v>
      </c>
    </row>
    <row r="9" spans="1:4" ht="19.5" customHeight="1">
      <c r="A9" s="102">
        <v>8</v>
      </c>
      <c r="B9" s="3" t="s">
        <v>24</v>
      </c>
      <c r="C9" s="6" t="e">
        <f>#REF!</f>
        <v>#REF!</v>
      </c>
      <c r="D9" s="6" t="e">
        <f>#REF!</f>
        <v>#REF!</v>
      </c>
    </row>
    <row r="10" spans="1:4" ht="19.5" customHeight="1">
      <c r="A10" s="102">
        <v>9</v>
      </c>
      <c r="B10" s="3" t="s">
        <v>172</v>
      </c>
      <c r="C10" s="6" t="e">
        <f>#REF!</f>
        <v>#REF!</v>
      </c>
      <c r="D10" s="6" t="e">
        <f>#REF!</f>
        <v>#REF!</v>
      </c>
    </row>
    <row r="11" spans="1:4" ht="19.5" customHeight="1">
      <c r="A11" s="102">
        <v>10</v>
      </c>
      <c r="B11" s="3" t="s">
        <v>31</v>
      </c>
      <c r="C11" s="6" t="e">
        <f>#REF!</f>
        <v>#REF!</v>
      </c>
      <c r="D11" s="6" t="e">
        <f>#REF!</f>
        <v>#REF!</v>
      </c>
    </row>
    <row r="12" spans="1:4" ht="19.5" customHeight="1">
      <c r="A12" s="102">
        <v>11</v>
      </c>
      <c r="B12" s="3" t="s">
        <v>32</v>
      </c>
      <c r="C12" s="6" t="e">
        <f>#REF!</f>
        <v>#REF!</v>
      </c>
      <c r="D12" s="6" t="e">
        <f>#REF!</f>
        <v>#REF!</v>
      </c>
    </row>
    <row r="13" spans="1:4" ht="19.5" customHeight="1">
      <c r="A13" s="102">
        <v>12</v>
      </c>
      <c r="B13" s="3" t="s">
        <v>34</v>
      </c>
      <c r="C13" s="6" t="e">
        <f>#REF!</f>
        <v>#REF!</v>
      </c>
      <c r="D13" s="6" t="e">
        <f>#REF!</f>
        <v>#REF!</v>
      </c>
    </row>
    <row r="14" spans="1:4" ht="19.5" customHeight="1">
      <c r="A14" s="102">
        <v>13</v>
      </c>
      <c r="B14" s="3" t="s">
        <v>35</v>
      </c>
      <c r="C14" s="6" t="e">
        <f>#REF!</f>
        <v>#REF!</v>
      </c>
      <c r="D14" s="6" t="e">
        <f>#REF!</f>
        <v>#REF!</v>
      </c>
    </row>
    <row r="15" spans="1:4" ht="19.5" customHeight="1">
      <c r="A15" s="102">
        <v>14</v>
      </c>
      <c r="B15" s="3" t="s">
        <v>36</v>
      </c>
      <c r="C15" s="6" t="e">
        <f>#REF!</f>
        <v>#REF!</v>
      </c>
      <c r="D15" s="6" t="e">
        <f>#REF!</f>
        <v>#REF!</v>
      </c>
    </row>
    <row r="16" spans="1:4" ht="19.5" customHeight="1">
      <c r="A16" s="102">
        <v>15</v>
      </c>
      <c r="B16" s="3" t="s">
        <v>38</v>
      </c>
      <c r="C16" s="6" t="e">
        <f>#REF!</f>
        <v>#REF!</v>
      </c>
      <c r="D16" s="6" t="e">
        <f>#REF!</f>
        <v>#REF!</v>
      </c>
    </row>
    <row r="17" spans="1:4" ht="19.5" customHeight="1">
      <c r="A17" s="102">
        <v>16</v>
      </c>
      <c r="B17" s="3" t="s">
        <v>173</v>
      </c>
      <c r="C17" s="6" t="e">
        <f>#REF!</f>
        <v>#REF!</v>
      </c>
      <c r="D17" s="6" t="e">
        <f>#REF!</f>
        <v>#REF!</v>
      </c>
    </row>
    <row r="18" spans="1:4" ht="19.5" customHeight="1">
      <c r="A18" s="102">
        <v>17</v>
      </c>
      <c r="B18" s="3" t="s">
        <v>73</v>
      </c>
      <c r="C18" s="6" t="e">
        <f>#REF!</f>
        <v>#REF!</v>
      </c>
      <c r="D18" s="6" t="e">
        <f>#REF!</f>
        <v>#REF!</v>
      </c>
    </row>
    <row r="19" spans="1:4" ht="19.5" customHeight="1">
      <c r="A19" s="102">
        <v>18</v>
      </c>
      <c r="B19" s="3" t="s">
        <v>74</v>
      </c>
      <c r="C19" s="6" t="e">
        <f>#REF!</f>
        <v>#REF!</v>
      </c>
      <c r="D19" s="6" t="e">
        <f>#REF!</f>
        <v>#REF!</v>
      </c>
    </row>
    <row r="20" spans="1:4" ht="19.5" customHeight="1">
      <c r="A20" s="102">
        <v>19</v>
      </c>
      <c r="B20" s="3" t="s">
        <v>75</v>
      </c>
      <c r="C20" s="6" t="e">
        <f>#REF!</f>
        <v>#REF!</v>
      </c>
      <c r="D20" s="6" t="e">
        <f>#REF!</f>
        <v>#REF!</v>
      </c>
    </row>
    <row r="21" spans="1:4" ht="19.5" customHeight="1">
      <c r="A21" s="102">
        <v>20</v>
      </c>
      <c r="B21" s="3" t="s">
        <v>76</v>
      </c>
      <c r="C21" s="6" t="e">
        <f>#REF!</f>
        <v>#REF!</v>
      </c>
      <c r="D21" s="6" t="e">
        <f>#REF!</f>
        <v>#REF!</v>
      </c>
    </row>
    <row r="22" spans="1:4" ht="19.5" customHeight="1">
      <c r="A22" s="102">
        <v>21</v>
      </c>
      <c r="B22" s="3" t="s">
        <v>77</v>
      </c>
      <c r="C22" s="6" t="e">
        <f>#REF!</f>
        <v>#REF!</v>
      </c>
      <c r="D22" s="6" t="e">
        <f>#REF!</f>
        <v>#REF!</v>
      </c>
    </row>
    <row r="23" spans="1:4" ht="19.5" customHeight="1">
      <c r="A23" s="102">
        <v>22</v>
      </c>
      <c r="B23" s="3" t="s">
        <v>174</v>
      </c>
      <c r="C23" s="6">
        <f>'Zad. 2 (24)'!F6</f>
        <v>0</v>
      </c>
      <c r="D23" s="6">
        <f>'Zad. 2 (24)'!I6</f>
        <v>0</v>
      </c>
    </row>
    <row r="24" spans="1:4" ht="19.5" customHeight="1">
      <c r="A24" s="102">
        <v>23</v>
      </c>
      <c r="B24" s="3" t="s">
        <v>175</v>
      </c>
      <c r="C24" s="6" t="e">
        <f>#REF!</f>
        <v>#REF!</v>
      </c>
      <c r="D24" s="6" t="e">
        <f>#REF!</f>
        <v>#REF!</v>
      </c>
    </row>
    <row r="25" spans="1:4" ht="19.5" customHeight="1">
      <c r="A25" s="102">
        <v>24</v>
      </c>
      <c r="B25" s="3" t="s">
        <v>176</v>
      </c>
      <c r="C25" s="6" t="e">
        <f>#REF!</f>
        <v>#REF!</v>
      </c>
      <c r="D25" s="6" t="e">
        <f>#REF!</f>
        <v>#REF!</v>
      </c>
    </row>
    <row r="26" spans="1:4" ht="19.5" customHeight="1">
      <c r="A26" s="102">
        <v>25</v>
      </c>
      <c r="B26" s="3" t="s">
        <v>79</v>
      </c>
      <c r="C26" s="6" t="e">
        <f>#REF!</f>
        <v>#REF!</v>
      </c>
      <c r="D26" s="6" t="e">
        <f>#REF!</f>
        <v>#REF!</v>
      </c>
    </row>
    <row r="27" spans="1:4" ht="19.5" customHeight="1">
      <c r="A27" s="102">
        <v>26</v>
      </c>
      <c r="B27" s="3" t="s">
        <v>177</v>
      </c>
      <c r="C27" s="6" t="e">
        <f>#REF!</f>
        <v>#REF!</v>
      </c>
      <c r="D27" s="6" t="e">
        <f>#REF!</f>
        <v>#REF!</v>
      </c>
    </row>
    <row r="28" spans="1:4" ht="19.5" customHeight="1">
      <c r="A28" s="102">
        <v>27</v>
      </c>
      <c r="B28" s="3" t="s">
        <v>178</v>
      </c>
      <c r="C28" s="6" t="e">
        <f>#REF!</f>
        <v>#REF!</v>
      </c>
      <c r="D28" s="6" t="e">
        <f>#REF!</f>
        <v>#REF!</v>
      </c>
    </row>
    <row r="29" spans="1:4" ht="19.5" customHeight="1">
      <c r="A29" s="102">
        <v>28</v>
      </c>
      <c r="B29" s="3" t="s">
        <v>81</v>
      </c>
      <c r="C29" s="6" t="e">
        <f>#REF!</f>
        <v>#REF!</v>
      </c>
      <c r="D29" s="6" t="e">
        <f>#REF!</f>
        <v>#REF!</v>
      </c>
    </row>
    <row r="30" spans="1:4" ht="19.5" customHeight="1">
      <c r="A30" s="102">
        <v>29</v>
      </c>
      <c r="B30" s="3" t="s">
        <v>82</v>
      </c>
      <c r="C30" s="6" t="e">
        <f>#REF!</f>
        <v>#REF!</v>
      </c>
      <c r="D30" s="6" t="e">
        <f>#REF!</f>
        <v>#REF!</v>
      </c>
    </row>
    <row r="31" spans="1:4" ht="19.5" customHeight="1">
      <c r="A31" s="102">
        <v>30</v>
      </c>
      <c r="B31" s="3" t="s">
        <v>85</v>
      </c>
      <c r="C31" s="6" t="e">
        <f>#REF!</f>
        <v>#REF!</v>
      </c>
      <c r="D31" s="6" t="e">
        <f>#REF!</f>
        <v>#REF!</v>
      </c>
    </row>
    <row r="32" spans="1:4" ht="19.5" customHeight="1">
      <c r="A32" s="102">
        <v>31</v>
      </c>
      <c r="B32" s="3" t="s">
        <v>179</v>
      </c>
      <c r="C32" s="6" t="e">
        <f>#REF!</f>
        <v>#REF!</v>
      </c>
      <c r="D32" s="6" t="e">
        <f>#REF!</f>
        <v>#REF!</v>
      </c>
    </row>
    <row r="33" spans="1:4" ht="19.5" customHeight="1">
      <c r="A33" s="102">
        <v>32</v>
      </c>
      <c r="B33" s="3" t="s">
        <v>88</v>
      </c>
      <c r="C33" s="6" t="e">
        <f>#REF!</f>
        <v>#REF!</v>
      </c>
      <c r="D33" s="6" t="e">
        <f>#REF!</f>
        <v>#REF!</v>
      </c>
    </row>
    <row r="34" spans="1:4" ht="19.5" customHeight="1">
      <c r="A34" s="102">
        <v>33</v>
      </c>
      <c r="B34" s="3" t="s">
        <v>89</v>
      </c>
      <c r="C34" s="6" t="e">
        <f>#REF!</f>
        <v>#REF!</v>
      </c>
      <c r="D34" s="6" t="e">
        <f>#REF!</f>
        <v>#REF!</v>
      </c>
    </row>
    <row r="35" spans="1:4" ht="19.5" customHeight="1">
      <c r="A35" s="102">
        <v>34</v>
      </c>
      <c r="B35" s="3" t="s">
        <v>180</v>
      </c>
      <c r="C35" s="6" t="e">
        <f>#REF!</f>
        <v>#REF!</v>
      </c>
      <c r="D35" s="6" t="e">
        <f>#REF!</f>
        <v>#REF!</v>
      </c>
    </row>
    <row r="36" spans="1:4" ht="19.5" customHeight="1">
      <c r="A36" s="102">
        <v>35</v>
      </c>
      <c r="B36" s="3" t="s">
        <v>181</v>
      </c>
      <c r="C36" s="6" t="e">
        <f>#REF!</f>
        <v>#REF!</v>
      </c>
      <c r="D36" s="6" t="e">
        <f>#REF!</f>
        <v>#REF!</v>
      </c>
    </row>
    <row r="37" spans="1:4" ht="19.5" customHeight="1">
      <c r="A37" s="102">
        <v>36</v>
      </c>
      <c r="B37" s="3" t="s">
        <v>90</v>
      </c>
      <c r="C37" s="6" t="e">
        <f>#REF!</f>
        <v>#REF!</v>
      </c>
      <c r="D37" s="6" t="e">
        <f>#REF!</f>
        <v>#REF!</v>
      </c>
    </row>
    <row r="38" spans="1:4" ht="19.5" customHeight="1">
      <c r="A38" s="102">
        <v>37</v>
      </c>
      <c r="B38" s="3" t="s">
        <v>91</v>
      </c>
      <c r="C38" s="6" t="e">
        <f>#REF!</f>
        <v>#REF!</v>
      </c>
      <c r="D38" s="6" t="e">
        <f>#REF!</f>
        <v>#REF!</v>
      </c>
    </row>
    <row r="39" spans="1:4" ht="19.5" customHeight="1">
      <c r="A39" s="102">
        <v>38</v>
      </c>
      <c r="B39" s="3" t="s">
        <v>182</v>
      </c>
      <c r="C39" s="6" t="e">
        <f>#REF!</f>
        <v>#REF!</v>
      </c>
      <c r="D39" s="6" t="e">
        <f>#REF!</f>
        <v>#REF!</v>
      </c>
    </row>
    <row r="40" spans="1:4" ht="19.5" customHeight="1">
      <c r="A40" s="102">
        <v>39</v>
      </c>
      <c r="B40" s="3" t="s">
        <v>94</v>
      </c>
      <c r="C40" s="6" t="e">
        <f>#REF!</f>
        <v>#REF!</v>
      </c>
      <c r="D40" s="6" t="e">
        <f>#REF!</f>
        <v>#REF!</v>
      </c>
    </row>
    <row r="41" spans="1:4" ht="19.5" customHeight="1">
      <c r="A41" s="102">
        <v>40</v>
      </c>
      <c r="B41" s="3" t="s">
        <v>183</v>
      </c>
      <c r="C41" s="6" t="e">
        <f>#REF!</f>
        <v>#REF!</v>
      </c>
      <c r="D41" s="6" t="e">
        <f>#REF!</f>
        <v>#REF!</v>
      </c>
    </row>
    <row r="42" spans="1:4" ht="19.5" customHeight="1">
      <c r="A42" s="102">
        <v>41</v>
      </c>
      <c r="B42" s="3" t="s">
        <v>95</v>
      </c>
      <c r="C42" s="6">
        <f>'Zad. 5 (49)'!F9</f>
        <v>0</v>
      </c>
      <c r="D42" s="6">
        <f>'Zad. 5 (49)'!I9</f>
        <v>0</v>
      </c>
    </row>
    <row r="43" spans="1:4" ht="19.5" customHeight="1">
      <c r="A43" s="102">
        <v>42</v>
      </c>
      <c r="B43" s="3" t="s">
        <v>184</v>
      </c>
      <c r="C43" s="6" t="e">
        <f>#REF!</f>
        <v>#REF!</v>
      </c>
      <c r="D43" s="6" t="e">
        <f>#REF!</f>
        <v>#REF!</v>
      </c>
    </row>
    <row r="44" spans="1:4" ht="19.5" customHeight="1">
      <c r="A44" s="102">
        <v>43</v>
      </c>
      <c r="B44" s="10" t="s">
        <v>100</v>
      </c>
      <c r="C44" s="6" t="e">
        <f>#REF!</f>
        <v>#REF!</v>
      </c>
      <c r="D44" s="6" t="e">
        <f>#REF!</f>
        <v>#REF!</v>
      </c>
    </row>
    <row r="45" spans="1:4" ht="19.5" customHeight="1">
      <c r="A45" s="102">
        <v>44</v>
      </c>
      <c r="B45" s="3" t="s">
        <v>101</v>
      </c>
      <c r="C45" s="6" t="e">
        <f>#REF!</f>
        <v>#REF!</v>
      </c>
      <c r="D45" s="6" t="e">
        <f>#REF!</f>
        <v>#REF!</v>
      </c>
    </row>
    <row r="46" spans="1:4" ht="19.5" customHeight="1">
      <c r="A46" s="102">
        <v>45</v>
      </c>
      <c r="B46" s="3" t="s">
        <v>102</v>
      </c>
      <c r="C46" s="6" t="e">
        <f>#REF!</f>
        <v>#REF!</v>
      </c>
      <c r="D46" s="6" t="e">
        <f>#REF!</f>
        <v>#REF!</v>
      </c>
    </row>
    <row r="47" spans="1:4" ht="19.5" customHeight="1">
      <c r="A47" s="102">
        <v>46</v>
      </c>
      <c r="B47" s="3" t="s">
        <v>185</v>
      </c>
      <c r="C47" s="6" t="e">
        <f>#REF!</f>
        <v>#REF!</v>
      </c>
      <c r="D47" s="6" t="e">
        <f>#REF!</f>
        <v>#REF!</v>
      </c>
    </row>
    <row r="48" spans="1:4" ht="19.5" customHeight="1">
      <c r="A48" s="102">
        <v>47</v>
      </c>
      <c r="B48" s="3" t="s">
        <v>186</v>
      </c>
      <c r="C48" s="6" t="e">
        <f>#REF!</f>
        <v>#REF!</v>
      </c>
      <c r="D48" s="6" t="e">
        <f>#REF!</f>
        <v>#REF!</v>
      </c>
    </row>
    <row r="49" spans="1:4" ht="19.5" customHeight="1">
      <c r="A49" s="102">
        <v>48</v>
      </c>
      <c r="B49" s="3" t="s">
        <v>103</v>
      </c>
      <c r="C49" s="6">
        <f>'Zad. 6 (59)'!F6</f>
        <v>0</v>
      </c>
      <c r="D49" s="6">
        <f>'Zad. 6 (59)'!I6</f>
        <v>0</v>
      </c>
    </row>
    <row r="50" spans="1:4" ht="19.5" customHeight="1">
      <c r="A50" s="102">
        <v>49</v>
      </c>
      <c r="B50" s="3" t="s">
        <v>187</v>
      </c>
      <c r="C50" s="6" t="e">
        <f>#REF!</f>
        <v>#REF!</v>
      </c>
      <c r="D50" s="6" t="e">
        <f>#REF!</f>
        <v>#REF!</v>
      </c>
    </row>
    <row r="51" spans="1:4" ht="19.5" customHeight="1">
      <c r="A51" s="102">
        <v>50</v>
      </c>
      <c r="B51" s="3" t="s">
        <v>188</v>
      </c>
      <c r="C51" s="6" t="e">
        <f>#REF!</f>
        <v>#REF!</v>
      </c>
      <c r="D51" s="6" t="e">
        <f>#REF!</f>
        <v>#REF!</v>
      </c>
    </row>
    <row r="52" spans="1:4" ht="19.5" customHeight="1">
      <c r="A52" s="102">
        <v>51</v>
      </c>
      <c r="B52" s="3" t="s">
        <v>189</v>
      </c>
      <c r="C52" s="6" t="e">
        <f>#REF!</f>
        <v>#REF!</v>
      </c>
      <c r="D52" s="6" t="e">
        <f>#REF!</f>
        <v>#REF!</v>
      </c>
    </row>
    <row r="53" spans="1:4" ht="19.5" customHeight="1">
      <c r="A53" s="102">
        <v>52</v>
      </c>
      <c r="B53" s="3" t="s">
        <v>190</v>
      </c>
      <c r="C53" s="6" t="e">
        <f>#REF!</f>
        <v>#REF!</v>
      </c>
      <c r="D53" s="6" t="e">
        <f>#REF!</f>
        <v>#REF!</v>
      </c>
    </row>
    <row r="54" spans="1:4" ht="19.5" customHeight="1">
      <c r="A54" s="102">
        <v>53</v>
      </c>
      <c r="B54" s="3" t="s">
        <v>108</v>
      </c>
      <c r="C54" s="6" t="e">
        <f>#REF!</f>
        <v>#REF!</v>
      </c>
      <c r="D54" s="6" t="e">
        <f>#REF!</f>
        <v>#REF!</v>
      </c>
    </row>
    <row r="55" spans="1:4" ht="19.5" customHeight="1">
      <c r="A55" s="102">
        <v>54</v>
      </c>
      <c r="B55" s="3" t="s">
        <v>109</v>
      </c>
      <c r="C55" s="6" t="e">
        <f>#REF!</f>
        <v>#REF!</v>
      </c>
      <c r="D55" s="6" t="e">
        <f>#REF!</f>
        <v>#REF!</v>
      </c>
    </row>
    <row r="56" spans="1:4" ht="19.5" customHeight="1">
      <c r="A56" s="102">
        <v>55</v>
      </c>
      <c r="B56" s="3" t="s">
        <v>111</v>
      </c>
      <c r="C56" s="6" t="e">
        <f>#REF!</f>
        <v>#REF!</v>
      </c>
      <c r="D56" s="6" t="e">
        <f>#REF!</f>
        <v>#REF!</v>
      </c>
    </row>
    <row r="57" spans="1:4" ht="19.5" customHeight="1">
      <c r="A57" s="102">
        <v>56</v>
      </c>
      <c r="B57" s="3" t="s">
        <v>112</v>
      </c>
      <c r="C57" s="6">
        <f>'Zad. 7 (67)'!F15</f>
        <v>0</v>
      </c>
      <c r="D57" s="6">
        <f>'Zad. 7 (67)'!I15</f>
        <v>0</v>
      </c>
    </row>
    <row r="58" spans="1:4" ht="19.5" customHeight="1">
      <c r="A58" s="102">
        <v>57</v>
      </c>
      <c r="B58" s="3" t="s">
        <v>191</v>
      </c>
      <c r="C58" s="6" t="e">
        <f>#REF!</f>
        <v>#REF!</v>
      </c>
      <c r="D58" s="6" t="e">
        <f>#REF!</f>
        <v>#REF!</v>
      </c>
    </row>
    <row r="59" spans="1:4" ht="19.5" customHeight="1">
      <c r="A59" s="102">
        <v>58</v>
      </c>
      <c r="B59" s="3" t="s">
        <v>124</v>
      </c>
      <c r="C59" s="6">
        <f>'Zad. 8 (69)'!F6</f>
        <v>0</v>
      </c>
      <c r="D59" s="6">
        <f>'Zad. 8 (69)'!I6</f>
        <v>0</v>
      </c>
    </row>
    <row r="60" spans="1:4" ht="19.5" customHeight="1">
      <c r="A60" s="102">
        <v>59</v>
      </c>
      <c r="B60" s="3" t="s">
        <v>192</v>
      </c>
      <c r="C60" s="6" t="e">
        <f>#REF!</f>
        <v>#REF!</v>
      </c>
      <c r="D60" s="6" t="e">
        <f>#REF!</f>
        <v>#REF!</v>
      </c>
    </row>
    <row r="61" spans="1:4" ht="19.5" customHeight="1">
      <c r="A61" s="102">
        <v>60</v>
      </c>
      <c r="B61" s="3" t="s">
        <v>193</v>
      </c>
      <c r="C61" s="6" t="e">
        <f>#REF!</f>
        <v>#REF!</v>
      </c>
      <c r="D61" s="6" t="e">
        <f>#REF!</f>
        <v>#REF!</v>
      </c>
    </row>
    <row r="62" spans="1:4" ht="19.5" customHeight="1">
      <c r="A62" s="102">
        <v>61</v>
      </c>
      <c r="B62" s="3" t="s">
        <v>127</v>
      </c>
      <c r="C62" s="6" t="e">
        <f>#REF!</f>
        <v>#REF!</v>
      </c>
      <c r="D62" s="6" t="e">
        <f>#REF!</f>
        <v>#REF!</v>
      </c>
    </row>
    <row r="63" spans="1:4" ht="19.5" customHeight="1">
      <c r="A63" s="102">
        <v>62</v>
      </c>
      <c r="B63" s="3" t="s">
        <v>128</v>
      </c>
      <c r="C63" s="6">
        <f>'Zad. 10 (73)'!F7</f>
        <v>0</v>
      </c>
      <c r="D63" s="6">
        <f>'Zad. 10 (73)'!I7</f>
        <v>0</v>
      </c>
    </row>
    <row r="64" spans="1:4" ht="19.5" customHeight="1">
      <c r="A64" s="102">
        <v>63</v>
      </c>
      <c r="B64" s="3" t="s">
        <v>129</v>
      </c>
      <c r="C64" s="6" t="e">
        <f>#REF!</f>
        <v>#REF!</v>
      </c>
      <c r="D64" s="6" t="e">
        <f>#REF!</f>
        <v>#REF!</v>
      </c>
    </row>
    <row r="65" spans="1:4" ht="19.5" customHeight="1">
      <c r="A65" s="102">
        <v>64</v>
      </c>
      <c r="B65" s="3" t="s">
        <v>130</v>
      </c>
      <c r="C65" s="6" t="e">
        <f>#REF!</f>
        <v>#REF!</v>
      </c>
      <c r="D65" s="6" t="e">
        <f>#REF!</f>
        <v>#REF!</v>
      </c>
    </row>
    <row r="66" spans="1:4" ht="19.5" customHeight="1">
      <c r="A66" s="102">
        <v>65</v>
      </c>
      <c r="B66" s="3" t="s">
        <v>194</v>
      </c>
      <c r="C66" s="6" t="e">
        <f>#REF!</f>
        <v>#REF!</v>
      </c>
      <c r="D66" s="6" t="e">
        <f>#REF!</f>
        <v>#REF!</v>
      </c>
    </row>
    <row r="67" spans="1:4" ht="19.5" customHeight="1">
      <c r="A67" s="102">
        <v>66</v>
      </c>
      <c r="B67" s="3" t="s">
        <v>131</v>
      </c>
      <c r="C67" s="6" t="e">
        <f>#REF!</f>
        <v>#REF!</v>
      </c>
      <c r="D67" s="6" t="e">
        <f>#REF!</f>
        <v>#REF!</v>
      </c>
    </row>
    <row r="68" spans="1:4" ht="19.5" customHeight="1">
      <c r="A68" s="102">
        <v>67</v>
      </c>
      <c r="B68" s="3" t="s">
        <v>195</v>
      </c>
      <c r="C68" s="6" t="e">
        <f>#REF!</f>
        <v>#REF!</v>
      </c>
      <c r="D68" s="6" t="e">
        <f>#REF!</f>
        <v>#REF!</v>
      </c>
    </row>
    <row r="69" spans="1:4" ht="19.5" customHeight="1">
      <c r="A69" s="102">
        <v>68</v>
      </c>
      <c r="B69" s="3" t="s">
        <v>196</v>
      </c>
      <c r="C69" s="6" t="e">
        <f>#REF!</f>
        <v>#REF!</v>
      </c>
      <c r="D69" s="6" t="e">
        <f>#REF!</f>
        <v>#REF!</v>
      </c>
    </row>
    <row r="70" spans="1:4" ht="19.5" customHeight="1">
      <c r="A70" s="102">
        <v>69</v>
      </c>
      <c r="B70" s="3" t="s">
        <v>133</v>
      </c>
      <c r="C70" s="6" t="e">
        <f>#REF!</f>
        <v>#REF!</v>
      </c>
      <c r="D70" s="6" t="e">
        <f>#REF!</f>
        <v>#REF!</v>
      </c>
    </row>
    <row r="71" spans="1:4" ht="19.5" customHeight="1">
      <c r="A71" s="102">
        <v>70</v>
      </c>
      <c r="B71" s="3" t="s">
        <v>134</v>
      </c>
      <c r="C71" s="6" t="e">
        <f>#REF!</f>
        <v>#REF!</v>
      </c>
      <c r="D71" s="6" t="e">
        <f>#REF!</f>
        <v>#REF!</v>
      </c>
    </row>
    <row r="72" spans="1:4" ht="19.5" customHeight="1">
      <c r="A72" s="102">
        <v>71</v>
      </c>
      <c r="B72" s="3" t="s">
        <v>197</v>
      </c>
      <c r="C72" s="6" t="e">
        <f>#REF!</f>
        <v>#REF!</v>
      </c>
      <c r="D72" s="6" t="e">
        <f>#REF!</f>
        <v>#REF!</v>
      </c>
    </row>
    <row r="73" spans="1:4" ht="19.5" customHeight="1">
      <c r="A73" s="102">
        <v>72</v>
      </c>
      <c r="B73" s="3" t="s">
        <v>135</v>
      </c>
      <c r="C73" s="6" t="e">
        <f>#REF!</f>
        <v>#REF!</v>
      </c>
      <c r="D73" s="6" t="e">
        <f>#REF!</f>
        <v>#REF!</v>
      </c>
    </row>
    <row r="74" spans="1:4" ht="19.5" customHeight="1">
      <c r="A74" s="102">
        <v>73</v>
      </c>
      <c r="B74" s="3" t="s">
        <v>136</v>
      </c>
      <c r="C74" s="6" t="e">
        <f>#REF!</f>
        <v>#REF!</v>
      </c>
      <c r="D74" s="6" t="e">
        <f>#REF!</f>
        <v>#REF!</v>
      </c>
    </row>
    <row r="75" spans="1:4" ht="19.5" customHeight="1">
      <c r="A75" s="102">
        <v>74</v>
      </c>
      <c r="B75" s="3" t="s">
        <v>198</v>
      </c>
      <c r="C75" s="6">
        <f>'Zad. 11 (88)'!F8</f>
        <v>0</v>
      </c>
      <c r="D75" s="6">
        <f>'Zad. 11 (88)'!I8</f>
        <v>0</v>
      </c>
    </row>
    <row r="76" spans="1:4" ht="19.5" customHeight="1">
      <c r="A76" s="102">
        <v>75</v>
      </c>
      <c r="B76" s="3" t="s">
        <v>199</v>
      </c>
      <c r="C76" s="6" t="e">
        <f>#REF!</f>
        <v>#REF!</v>
      </c>
      <c r="D76" s="6" t="e">
        <f>#REF!</f>
        <v>#REF!</v>
      </c>
    </row>
    <row r="77" spans="1:4" ht="19.5" customHeight="1">
      <c r="A77" s="102">
        <v>76</v>
      </c>
      <c r="B77" s="3" t="s">
        <v>140</v>
      </c>
      <c r="C77" s="6" t="e">
        <f>#REF!</f>
        <v>#REF!</v>
      </c>
      <c r="D77" s="6" t="e">
        <f>#REF!</f>
        <v>#REF!</v>
      </c>
    </row>
    <row r="78" spans="1:4" ht="19.5" customHeight="1">
      <c r="A78" s="102">
        <v>77</v>
      </c>
      <c r="B78" s="3" t="s">
        <v>141</v>
      </c>
      <c r="C78" s="6" t="e">
        <f>#REF!</f>
        <v>#REF!</v>
      </c>
      <c r="D78" s="6" t="e">
        <f>#REF!</f>
        <v>#REF!</v>
      </c>
    </row>
    <row r="79" spans="1:4" ht="19.5" customHeight="1">
      <c r="A79" s="102">
        <v>78</v>
      </c>
      <c r="B79" s="3" t="s">
        <v>142</v>
      </c>
      <c r="C79" s="6">
        <f>'Zad. 12 (93)'!F6</f>
        <v>0</v>
      </c>
      <c r="D79" s="6">
        <f>'Zad. 12 (93)'!I6</f>
        <v>0</v>
      </c>
    </row>
    <row r="80" spans="1:4" ht="19.5" customHeight="1">
      <c r="A80" s="102">
        <v>79</v>
      </c>
      <c r="B80" s="3" t="s">
        <v>145</v>
      </c>
      <c r="C80" s="6" t="e">
        <f>#REF!</f>
        <v>#REF!</v>
      </c>
      <c r="D80" s="6" t="e">
        <f>#REF!</f>
        <v>#REF!</v>
      </c>
    </row>
    <row r="81" spans="1:4" ht="19.5" customHeight="1">
      <c r="A81" s="102">
        <v>80</v>
      </c>
      <c r="B81" s="3" t="s">
        <v>200</v>
      </c>
      <c r="C81" s="6" t="e">
        <f>#REF!</f>
        <v>#REF!</v>
      </c>
      <c r="D81" s="6" t="e">
        <f>#REF!</f>
        <v>#REF!</v>
      </c>
    </row>
    <row r="82" spans="1:4" ht="19.5" customHeight="1">
      <c r="A82" s="102">
        <v>81</v>
      </c>
      <c r="B82" s="3" t="s">
        <v>201</v>
      </c>
      <c r="C82" s="6" t="e">
        <f>#REF!</f>
        <v>#REF!</v>
      </c>
      <c r="D82" s="6" t="e">
        <f>#REF!</f>
        <v>#REF!</v>
      </c>
    </row>
    <row r="83" spans="1:4" ht="19.5" customHeight="1">
      <c r="A83" s="102">
        <v>82</v>
      </c>
      <c r="B83" s="77" t="s">
        <v>202</v>
      </c>
      <c r="C83" s="6" t="e">
        <f>#REF!</f>
        <v>#REF!</v>
      </c>
      <c r="D83" s="6" t="e">
        <f>#REF!</f>
        <v>#REF!</v>
      </c>
    </row>
    <row r="84" spans="1:4" ht="19.5" customHeight="1">
      <c r="A84" s="102">
        <v>83</v>
      </c>
      <c r="B84" s="3" t="s">
        <v>146</v>
      </c>
      <c r="C84" s="6" t="e">
        <f>#REF!</f>
        <v>#REF!</v>
      </c>
      <c r="D84" s="6" t="e">
        <f>#REF!</f>
        <v>#REF!</v>
      </c>
    </row>
    <row r="85" spans="1:4" ht="19.5" customHeight="1">
      <c r="A85" s="102">
        <v>84</v>
      </c>
      <c r="B85" s="3" t="s">
        <v>203</v>
      </c>
      <c r="C85" s="6" t="e">
        <f>#REF!</f>
        <v>#REF!</v>
      </c>
      <c r="D85" s="6" t="e">
        <f>#REF!</f>
        <v>#REF!</v>
      </c>
    </row>
    <row r="86" spans="1:4" ht="19.5" customHeight="1">
      <c r="A86" s="102">
        <v>85</v>
      </c>
      <c r="B86" s="3" t="s">
        <v>147</v>
      </c>
      <c r="C86" s="6" t="e">
        <f>#REF!</f>
        <v>#REF!</v>
      </c>
      <c r="D86" s="6" t="e">
        <f>#REF!</f>
        <v>#REF!</v>
      </c>
    </row>
    <row r="87" spans="1:4" ht="19.5" customHeight="1">
      <c r="A87" s="102">
        <v>86</v>
      </c>
      <c r="B87" s="3" t="s">
        <v>204</v>
      </c>
      <c r="C87" s="6" t="e">
        <f>#REF!</f>
        <v>#REF!</v>
      </c>
      <c r="D87" s="6" t="e">
        <f>#REF!</f>
        <v>#REF!</v>
      </c>
    </row>
    <row r="88" spans="1:4" ht="19.5" customHeight="1">
      <c r="A88" s="102">
        <v>87</v>
      </c>
      <c r="B88" s="3" t="s">
        <v>149</v>
      </c>
      <c r="C88" s="6" t="e">
        <f>#REF!</f>
        <v>#REF!</v>
      </c>
      <c r="D88" s="6" t="e">
        <f>#REF!</f>
        <v>#REF!</v>
      </c>
    </row>
    <row r="89" spans="1:4" ht="19.5" customHeight="1">
      <c r="A89" s="102">
        <v>88</v>
      </c>
      <c r="B89" s="3" t="s">
        <v>150</v>
      </c>
      <c r="C89" s="6">
        <f>'Zad. 13 (105)'!F7</f>
        <v>0</v>
      </c>
      <c r="D89" s="6">
        <f>'Zad. 13 (105)'!I7</f>
        <v>0</v>
      </c>
    </row>
    <row r="90" spans="1:4" ht="19.5" customHeight="1">
      <c r="A90" s="102">
        <v>89</v>
      </c>
      <c r="B90" s="3" t="s">
        <v>151</v>
      </c>
      <c r="C90" s="6" t="e">
        <f>#REF!</f>
        <v>#REF!</v>
      </c>
      <c r="D90" s="6" t="e">
        <f>#REF!</f>
        <v>#REF!</v>
      </c>
    </row>
    <row r="91" spans="1:4" ht="17.25" customHeight="1">
      <c r="A91" s="102">
        <v>90</v>
      </c>
      <c r="B91" s="3" t="s">
        <v>205</v>
      </c>
      <c r="C91" s="6" t="e">
        <f>#REF!</f>
        <v>#REF!</v>
      </c>
      <c r="D91" s="6" t="e">
        <f>#REF!</f>
        <v>#REF!</v>
      </c>
    </row>
    <row r="92" spans="1:4" ht="19.5" customHeight="1">
      <c r="A92" s="102">
        <v>91</v>
      </c>
      <c r="B92" s="3" t="s">
        <v>206</v>
      </c>
      <c r="C92" s="6" t="e">
        <f>#REF!</f>
        <v>#REF!</v>
      </c>
      <c r="D92" s="6" t="e">
        <f>#REF!</f>
        <v>#REF!</v>
      </c>
    </row>
    <row r="93" spans="1:4" ht="19.5" customHeight="1">
      <c r="A93" s="102">
        <v>92</v>
      </c>
      <c r="B93" s="3" t="s">
        <v>152</v>
      </c>
      <c r="C93" s="6" t="e">
        <f>#REF!</f>
        <v>#REF!</v>
      </c>
      <c r="D93" s="6" t="e">
        <f>#REF!</f>
        <v>#REF!</v>
      </c>
    </row>
    <row r="94" spans="1:4" ht="19.5" customHeight="1">
      <c r="A94" s="102">
        <v>93</v>
      </c>
      <c r="B94" s="3" t="s">
        <v>153</v>
      </c>
      <c r="C94" s="6" t="e">
        <f>#REF!</f>
        <v>#REF!</v>
      </c>
      <c r="D94" s="6" t="e">
        <f>#REF!</f>
        <v>#REF!</v>
      </c>
    </row>
    <row r="95" spans="1:4" ht="19.5" customHeight="1">
      <c r="A95" s="102">
        <v>94</v>
      </c>
      <c r="B95" s="3" t="s">
        <v>154</v>
      </c>
      <c r="C95" s="6" t="e">
        <f>#REF!</f>
        <v>#REF!</v>
      </c>
      <c r="D95" s="6" t="e">
        <f>#REF!</f>
        <v>#REF!</v>
      </c>
    </row>
    <row r="96" spans="1:4" ht="19.5" customHeight="1">
      <c r="A96" s="102">
        <v>95</v>
      </c>
      <c r="B96" s="3" t="s">
        <v>155</v>
      </c>
      <c r="C96" s="6" t="e">
        <f>#REF!</f>
        <v>#REF!</v>
      </c>
      <c r="D96" s="6" t="e">
        <f>#REF!</f>
        <v>#REF!</v>
      </c>
    </row>
    <row r="97" spans="1:4" ht="29.25" customHeight="1">
      <c r="A97" s="102">
        <v>96</v>
      </c>
      <c r="B97" s="3" t="s">
        <v>156</v>
      </c>
      <c r="C97" s="6" t="e">
        <f>#REF!</f>
        <v>#REF!</v>
      </c>
      <c r="D97" s="6" t="e">
        <f>#REF!</f>
        <v>#REF!</v>
      </c>
    </row>
    <row r="98" spans="1:4" ht="35.25" customHeight="1">
      <c r="A98" s="102">
        <v>97</v>
      </c>
      <c r="B98" s="3" t="s">
        <v>207</v>
      </c>
      <c r="C98" s="6" t="e">
        <f>#REF!</f>
        <v>#REF!</v>
      </c>
      <c r="D98" s="6" t="e">
        <f>#REF!</f>
        <v>#REF!</v>
      </c>
    </row>
    <row r="99" spans="1:4" ht="19.5" customHeight="1">
      <c r="A99" s="102">
        <v>98</v>
      </c>
      <c r="B99" s="3" t="s">
        <v>160</v>
      </c>
      <c r="C99" s="6" t="e">
        <f>#REF!</f>
        <v>#REF!</v>
      </c>
      <c r="D99" s="6" t="e">
        <f>#REF!</f>
        <v>#REF!</v>
      </c>
    </row>
    <row r="100" spans="1:4" ht="19.5" customHeight="1">
      <c r="A100" s="102">
        <v>99</v>
      </c>
      <c r="B100" s="3" t="s">
        <v>161</v>
      </c>
      <c r="C100" s="6">
        <f>'Zad. 16 (118)'!F6</f>
        <v>0</v>
      </c>
      <c r="D100" s="6">
        <f>'Zad. 16 (118)'!I6</f>
        <v>0</v>
      </c>
    </row>
    <row r="101" spans="1:4" ht="19.5" customHeight="1">
      <c r="A101" s="102">
        <v>100</v>
      </c>
      <c r="B101" s="3" t="s">
        <v>162</v>
      </c>
      <c r="C101" s="6" t="e">
        <f>#REF!</f>
        <v>#REF!</v>
      </c>
      <c r="D101" s="6" t="e">
        <f>#REF!</f>
        <v>#REF!</v>
      </c>
    </row>
    <row r="102" spans="1:4" ht="19.5" customHeight="1">
      <c r="A102" s="102">
        <v>101</v>
      </c>
      <c r="B102" s="3" t="s">
        <v>208</v>
      </c>
      <c r="C102" s="6" t="e">
        <f>#REF!</f>
        <v>#REF!</v>
      </c>
      <c r="D102" s="6" t="e">
        <f>#REF!</f>
        <v>#REF!</v>
      </c>
    </row>
    <row r="103" spans="1:4" ht="19.5" customHeight="1">
      <c r="A103" s="102">
        <v>102</v>
      </c>
      <c r="B103" s="3" t="s">
        <v>168</v>
      </c>
      <c r="C103" s="6" t="e">
        <f>#REF!</f>
        <v>#REF!</v>
      </c>
      <c r="D103" s="6" t="e">
        <f>#REF!</f>
        <v>#REF!</v>
      </c>
    </row>
    <row r="104" spans="1:4" ht="19.5" customHeight="1">
      <c r="A104" s="102">
        <v>103</v>
      </c>
      <c r="B104" s="3" t="s">
        <v>169</v>
      </c>
      <c r="C104" s="6" t="e">
        <f>#REF!</f>
        <v>#REF!</v>
      </c>
      <c r="D104" s="6" t="e">
        <f>#REF!</f>
        <v>#REF!</v>
      </c>
    </row>
    <row r="105" spans="1:4" ht="24.75" customHeight="1">
      <c r="A105" s="102">
        <v>104</v>
      </c>
      <c r="B105" s="3" t="s">
        <v>209</v>
      </c>
      <c r="C105" s="6" t="e">
        <f>#REF!</f>
        <v>#REF!</v>
      </c>
      <c r="D105" s="6" t="e">
        <f>#REF!</f>
        <v>#REF!</v>
      </c>
    </row>
    <row r="106" spans="1:4" ht="19.5" customHeight="1">
      <c r="A106" s="102">
        <v>105</v>
      </c>
      <c r="B106" s="3" t="s">
        <v>210</v>
      </c>
      <c r="C106" s="6" t="e">
        <f>#REF!</f>
        <v>#REF!</v>
      </c>
      <c r="D106" s="6" t="e">
        <f>#REF!</f>
        <v>#REF!</v>
      </c>
    </row>
    <row r="107" spans="1:4" ht="19.5" customHeight="1">
      <c r="A107" s="102">
        <v>106</v>
      </c>
      <c r="B107" s="3" t="s">
        <v>211</v>
      </c>
      <c r="C107" s="6" t="e">
        <f>#REF!</f>
        <v>#REF!</v>
      </c>
      <c r="D107" s="6" t="e">
        <f>#REF!</f>
        <v>#REF!</v>
      </c>
    </row>
    <row r="108" spans="1:4" ht="19.5" customHeight="1">
      <c r="A108" s="102">
        <v>107</v>
      </c>
      <c r="B108" s="3" t="s">
        <v>212</v>
      </c>
      <c r="C108" s="6">
        <f>'Zad.17 (122)'!F9</f>
        <v>0</v>
      </c>
      <c r="D108" s="6">
        <f>'Zad.17 (122)'!I9</f>
        <v>0</v>
      </c>
    </row>
    <row r="109" spans="1:4" ht="19.5" customHeight="1">
      <c r="A109" s="102">
        <v>108</v>
      </c>
      <c r="B109" s="3" t="s">
        <v>213</v>
      </c>
      <c r="C109" s="6" t="e">
        <f>#REF!</f>
        <v>#REF!</v>
      </c>
      <c r="D109" s="6" t="e">
        <f>#REF!</f>
        <v>#REF!</v>
      </c>
    </row>
    <row r="110" spans="1:4">
      <c r="A110" s="102">
        <v>109</v>
      </c>
      <c r="B110" s="3" t="s">
        <v>214</v>
      </c>
      <c r="C110" s="6" t="e">
        <f>#REF!</f>
        <v>#REF!</v>
      </c>
      <c r="D110" s="6" t="e">
        <f>#REF!</f>
        <v>#REF!</v>
      </c>
    </row>
    <row r="111" spans="1:4" ht="28.5" customHeight="1">
      <c r="A111" s="102">
        <v>110</v>
      </c>
      <c r="B111" s="3" t="s">
        <v>215</v>
      </c>
      <c r="C111" s="6" t="e">
        <f>#REF!</f>
        <v>#REF!</v>
      </c>
      <c r="D111" s="6" t="e">
        <f>#REF!</f>
        <v>#REF!</v>
      </c>
    </row>
    <row r="112" spans="1:4" ht="27" customHeight="1">
      <c r="A112" s="102">
        <v>111</v>
      </c>
      <c r="B112" s="3" t="s">
        <v>216</v>
      </c>
      <c r="C112" s="6" t="e">
        <f>#REF!</f>
        <v>#REF!</v>
      </c>
      <c r="D112" s="6" t="e">
        <f>#REF!</f>
        <v>#REF!</v>
      </c>
    </row>
    <row r="113" spans="1:4" ht="19.5" customHeight="1">
      <c r="A113" s="102">
        <v>112</v>
      </c>
      <c r="B113" s="3" t="s">
        <v>217</v>
      </c>
      <c r="C113" s="6" t="e">
        <f>#REF!</f>
        <v>#REF!</v>
      </c>
      <c r="D113" s="6" t="e">
        <f>#REF!</f>
        <v>#REF!</v>
      </c>
    </row>
    <row r="114" spans="1:4" ht="19.5" customHeight="1">
      <c r="A114" s="102">
        <v>113</v>
      </c>
      <c r="B114" s="3" t="s">
        <v>218</v>
      </c>
      <c r="C114" s="6">
        <f>'Zad.14 (114)'!F6</f>
        <v>0</v>
      </c>
      <c r="D114" s="6">
        <f>'Zad.14 (114)'!I6</f>
        <v>0</v>
      </c>
    </row>
    <row r="115" spans="1:4" ht="19.5" customHeight="1">
      <c r="A115" s="102">
        <v>114</v>
      </c>
      <c r="B115" s="3" t="s">
        <v>219</v>
      </c>
      <c r="C115" s="6" t="e">
        <f>#REF!</f>
        <v>#REF!</v>
      </c>
      <c r="D115" s="6" t="e">
        <f>#REF!</f>
        <v>#REF!</v>
      </c>
    </row>
    <row r="116" spans="1:4" ht="19.5" customHeight="1">
      <c r="A116" s="102">
        <v>115</v>
      </c>
      <c r="B116" s="3" t="s">
        <v>220</v>
      </c>
      <c r="C116" s="6" t="e">
        <f>#REF!</f>
        <v>#REF!</v>
      </c>
      <c r="D116" s="6" t="e">
        <f>#REF!</f>
        <v>#REF!</v>
      </c>
    </row>
    <row r="117" spans="1:4" ht="19.5" customHeight="1">
      <c r="A117" s="102">
        <v>116</v>
      </c>
      <c r="B117" s="3" t="s">
        <v>221</v>
      </c>
      <c r="C117" s="6" t="e">
        <f>#REF!</f>
        <v>#REF!</v>
      </c>
      <c r="D117" s="6" t="e">
        <f>#REF!</f>
        <v>#REF!</v>
      </c>
    </row>
    <row r="118" spans="1:4" ht="19.5" customHeight="1">
      <c r="A118" s="102">
        <v>117</v>
      </c>
      <c r="B118" s="3" t="s">
        <v>222</v>
      </c>
      <c r="C118" s="6" t="e">
        <f>#REF!</f>
        <v>#REF!</v>
      </c>
      <c r="D118" s="6" t="e">
        <f>#REF!</f>
        <v>#REF!</v>
      </c>
    </row>
    <row r="119" spans="1:4" ht="19.5" customHeight="1">
      <c r="A119" s="102">
        <v>118</v>
      </c>
      <c r="B119" s="3" t="s">
        <v>223</v>
      </c>
      <c r="C119" s="6" t="e">
        <f>#REF!</f>
        <v>#REF!</v>
      </c>
      <c r="D119" s="6" t="e">
        <f>#REF!</f>
        <v>#REF!</v>
      </c>
    </row>
    <row r="120" spans="1:4" ht="19.5" customHeight="1">
      <c r="A120" s="102">
        <v>119</v>
      </c>
      <c r="B120" s="3" t="s">
        <v>224</v>
      </c>
      <c r="C120" s="6" t="e">
        <f>#REF!</f>
        <v>#REF!</v>
      </c>
      <c r="D120" s="6" t="e">
        <f>#REF!</f>
        <v>#REF!</v>
      </c>
    </row>
    <row r="121" spans="1:4" ht="19.5" customHeight="1">
      <c r="A121" s="102">
        <v>120</v>
      </c>
      <c r="B121" s="3" t="s">
        <v>225</v>
      </c>
      <c r="C121" s="6" t="e">
        <f>#REF!</f>
        <v>#REF!</v>
      </c>
      <c r="D121" s="6" t="e">
        <f>#REF!</f>
        <v>#REF!</v>
      </c>
    </row>
    <row r="122" spans="1:4" ht="19.5" customHeight="1">
      <c r="A122" s="102">
        <v>121</v>
      </c>
      <c r="B122" s="3" t="s">
        <v>226</v>
      </c>
      <c r="C122" s="6" t="e">
        <f>#REF!</f>
        <v>#REF!</v>
      </c>
      <c r="D122" s="6" t="e">
        <f>#REF!</f>
        <v>#REF!</v>
      </c>
    </row>
    <row r="123" spans="1:4" ht="19.5" customHeight="1">
      <c r="A123" s="102">
        <v>122</v>
      </c>
      <c r="B123" s="3" t="s">
        <v>227</v>
      </c>
      <c r="C123" s="6" t="e">
        <f>#REF!</f>
        <v>#REF!</v>
      </c>
      <c r="D123" s="6" t="e">
        <f>#REF!</f>
        <v>#REF!</v>
      </c>
    </row>
    <row r="124" spans="1:4" ht="19.5" customHeight="1">
      <c r="A124" s="102">
        <v>123</v>
      </c>
      <c r="B124" s="3" t="s">
        <v>228</v>
      </c>
      <c r="C124" s="6" t="e">
        <f>#REF!</f>
        <v>#REF!</v>
      </c>
      <c r="D124" s="6" t="e">
        <f>#REF!</f>
        <v>#REF!</v>
      </c>
    </row>
    <row r="125" spans="1:4" ht="19.5" customHeight="1">
      <c r="A125" s="102">
        <v>124</v>
      </c>
      <c r="B125" s="3" t="s">
        <v>229</v>
      </c>
      <c r="C125" s="6" t="e">
        <f>#REF!</f>
        <v>#REF!</v>
      </c>
      <c r="D125" s="6" t="e">
        <f>#REF!</f>
        <v>#REF!</v>
      </c>
    </row>
    <row r="126" spans="1:4" ht="19.5" customHeight="1">
      <c r="A126" t="s">
        <v>20</v>
      </c>
      <c r="B126" s="3"/>
      <c r="C126" s="6" t="e">
        <f>SUM(C2:C125)</f>
        <v>#REF!</v>
      </c>
      <c r="D126" s="6" t="e">
        <f>SUM(D2:D125)</f>
        <v>#REF!</v>
      </c>
    </row>
    <row r="127" spans="1:4" ht="27.75" customHeight="1"/>
  </sheetData>
  <pageMargins left="0.25" right="0.25" top="0.75" bottom="0.75" header="0.3" footer="0.3"/>
  <pageSetup paperSize="9" fitToHeight="0" orientation="portrait" horizontalDpi="300" verticalDpi="300"/>
  <headerFooter>
    <oddHeader>&amp;C&amp;"Times New Roman,Normalny"&amp;12&amp;A</oddHeader>
    <oddFooter>&amp;C&amp;"Times New Roman,Normalny"&amp;12Strona &amp;P</oddFooter>
  </headerFooter>
  <rowBreaks count="2" manualBreakCount="2">
    <brk id="50" max="16383" man="1"/>
    <brk id="100" max="16383" man="1"/>
  </rowBreaks>
  <colBreaks count="1" manualBreakCount="1">
    <brk id="2"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tabColor theme="9"/>
    <pageSetUpPr fitToPage="1"/>
  </sheetPr>
  <dimension ref="A1:J12"/>
  <sheetViews>
    <sheetView zoomScaleNormal="100" workbookViewId="0">
      <selection activeCell="C12" sqref="C12"/>
    </sheetView>
  </sheetViews>
  <sheetFormatPr defaultColWidth="12" defaultRowHeight="15"/>
  <cols>
    <col min="1" max="1" width="4.7109375" customWidth="1"/>
    <col min="2" max="2" width="58" customWidth="1"/>
    <col min="3" max="3" width="10.140625" customWidth="1"/>
    <col min="4" max="4" width="8" customWidth="1"/>
    <col min="5" max="5" width="12.85546875" customWidth="1"/>
    <col min="8" max="8" width="12.85546875" customWidth="1"/>
  </cols>
  <sheetData>
    <row r="1" spans="1:10">
      <c r="B1" t="s">
        <v>290</v>
      </c>
    </row>
    <row r="2" spans="1:10">
      <c r="B2" s="16" t="s">
        <v>0</v>
      </c>
    </row>
    <row r="3" spans="1:10" ht="15.75" thickBot="1">
      <c r="A3" s="85" t="s">
        <v>306</v>
      </c>
    </row>
    <row r="4" spans="1:10" ht="45.75" thickBot="1">
      <c r="A4" s="231" t="s">
        <v>2</v>
      </c>
      <c r="B4" s="232" t="s">
        <v>3</v>
      </c>
      <c r="C4" s="232" t="s">
        <v>4</v>
      </c>
      <c r="D4" s="234" t="s">
        <v>5</v>
      </c>
      <c r="E4" s="232" t="s">
        <v>6</v>
      </c>
      <c r="F4" s="232" t="s">
        <v>7</v>
      </c>
      <c r="G4" s="234" t="s">
        <v>8</v>
      </c>
      <c r="H4" s="232" t="s">
        <v>9</v>
      </c>
      <c r="I4" s="232" t="s">
        <v>10</v>
      </c>
      <c r="J4" s="233" t="s">
        <v>29</v>
      </c>
    </row>
    <row r="5" spans="1:10" ht="108.75" customHeight="1">
      <c r="A5" s="223">
        <v>1</v>
      </c>
      <c r="B5" s="224" t="s">
        <v>279</v>
      </c>
      <c r="C5" s="239" t="s">
        <v>281</v>
      </c>
      <c r="D5" s="240">
        <v>6</v>
      </c>
      <c r="E5" s="235"/>
      <c r="F5" s="241"/>
      <c r="G5" s="242"/>
      <c r="H5" s="243"/>
      <c r="I5" s="244"/>
      <c r="J5" s="236"/>
    </row>
    <row r="6" spans="1:10" ht="90" thickBot="1">
      <c r="A6" s="225">
        <v>2</v>
      </c>
      <c r="B6" s="157" t="s">
        <v>280</v>
      </c>
      <c r="C6" s="245" t="s">
        <v>12</v>
      </c>
      <c r="D6" s="246">
        <v>6</v>
      </c>
      <c r="E6" s="237"/>
      <c r="F6" s="247"/>
      <c r="G6" s="248"/>
      <c r="H6" s="249"/>
      <c r="I6" s="250"/>
      <c r="J6" s="238"/>
    </row>
    <row r="7" spans="1:10" ht="15.75" thickBot="1">
      <c r="A7" s="226"/>
      <c r="B7" s="229" t="s">
        <v>13</v>
      </c>
      <c r="C7" s="227"/>
      <c r="D7" s="227"/>
      <c r="E7" s="227"/>
      <c r="F7" s="230"/>
      <c r="G7" s="229"/>
      <c r="H7" s="229"/>
      <c r="I7" s="230"/>
      <c r="J7" s="228"/>
    </row>
    <row r="11" spans="1:10">
      <c r="B11" t="s">
        <v>14</v>
      </c>
      <c r="H11" t="s">
        <v>15</v>
      </c>
    </row>
    <row r="12" spans="1:10">
      <c r="B12" t="s">
        <v>16</v>
      </c>
      <c r="H12" t="s">
        <v>17</v>
      </c>
    </row>
  </sheetData>
  <pageMargins left="0.78749999999999998" right="0.78749999999999998" top="1.05277777777778" bottom="1.05277777777778" header="0.78749999999999998" footer="0.78749999999999998"/>
  <pageSetup paperSize="9" scale="83" fitToHeight="0" orientation="landscape" r:id="rId1"/>
  <headerFooter>
    <oddHeader>&amp;C&amp;"Times New Roman,Normalny"&amp;12&amp;Kffffff&amp;A</oddHeader>
    <oddFooter>&amp;C&amp;"Times New Roman,Normalny"&amp;12&amp;KffffffStrona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tabColor theme="9"/>
    <pageSetUpPr fitToPage="1"/>
  </sheetPr>
  <dimension ref="A1:J15"/>
  <sheetViews>
    <sheetView zoomScaleNormal="100" workbookViewId="0">
      <selection activeCell="B7" sqref="B7"/>
    </sheetView>
  </sheetViews>
  <sheetFormatPr defaultColWidth="11.5703125" defaultRowHeight="15"/>
  <cols>
    <col min="1" max="1" width="6.28515625" customWidth="1"/>
    <col min="2" max="2" width="56.5703125" customWidth="1"/>
    <col min="4" max="4" width="8.5703125" customWidth="1"/>
    <col min="5" max="5" width="12.28515625" customWidth="1"/>
    <col min="6" max="6" width="14.7109375" customWidth="1"/>
    <col min="8" max="8" width="12.7109375" customWidth="1"/>
    <col min="9" max="9" width="15.42578125" customWidth="1"/>
  </cols>
  <sheetData>
    <row r="1" spans="1:10">
      <c r="B1" t="s">
        <v>290</v>
      </c>
    </row>
    <row r="2" spans="1:10">
      <c r="B2" s="16" t="s">
        <v>0</v>
      </c>
    </row>
    <row r="3" spans="1:10" ht="15.75" thickBot="1">
      <c r="A3" s="85" t="s">
        <v>307</v>
      </c>
    </row>
    <row r="4" spans="1:10" ht="75.75" thickBot="1">
      <c r="A4" s="165" t="s">
        <v>2</v>
      </c>
      <c r="B4" s="166" t="s">
        <v>3</v>
      </c>
      <c r="C4" s="166" t="s">
        <v>4</v>
      </c>
      <c r="D4" s="166" t="s">
        <v>5</v>
      </c>
      <c r="E4" s="166" t="s">
        <v>25</v>
      </c>
      <c r="F4" s="166" t="s">
        <v>26</v>
      </c>
      <c r="G4" s="166" t="s">
        <v>8</v>
      </c>
      <c r="H4" s="166" t="s">
        <v>27</v>
      </c>
      <c r="I4" s="166" t="s">
        <v>28</v>
      </c>
      <c r="J4" s="233" t="s">
        <v>11</v>
      </c>
    </row>
    <row r="5" spans="1:10" ht="48" customHeight="1">
      <c r="A5" s="263">
        <v>1</v>
      </c>
      <c r="B5" s="258" t="s">
        <v>230</v>
      </c>
      <c r="C5" s="288" t="s">
        <v>33</v>
      </c>
      <c r="D5" s="264">
        <v>2</v>
      </c>
      <c r="E5" s="265"/>
      <c r="F5" s="265"/>
      <c r="G5" s="266"/>
      <c r="H5" s="264"/>
      <c r="I5" s="265"/>
      <c r="J5" s="267"/>
    </row>
    <row r="6" spans="1:10" ht="45.75" customHeight="1">
      <c r="A6" s="268">
        <v>2</v>
      </c>
      <c r="B6" s="81" t="s">
        <v>232</v>
      </c>
      <c r="C6" s="289" t="s">
        <v>132</v>
      </c>
      <c r="D6" s="106">
        <v>160</v>
      </c>
      <c r="E6" s="269"/>
      <c r="F6" s="269"/>
      <c r="G6" s="270"/>
      <c r="H6" s="106"/>
      <c r="I6" s="269"/>
      <c r="J6" s="271"/>
    </row>
    <row r="7" spans="1:10" ht="38.25">
      <c r="A7" s="268">
        <v>3</v>
      </c>
      <c r="B7" s="81" t="s">
        <v>233</v>
      </c>
      <c r="C7" s="289" t="s">
        <v>132</v>
      </c>
      <c r="D7" s="106">
        <v>6</v>
      </c>
      <c r="E7" s="269"/>
      <c r="F7" s="269"/>
      <c r="G7" s="270"/>
      <c r="H7" s="106"/>
      <c r="I7" s="269"/>
      <c r="J7" s="271"/>
    </row>
    <row r="8" spans="1:10" ht="42.75" customHeight="1">
      <c r="A8" s="268">
        <v>4</v>
      </c>
      <c r="B8" s="81" t="s">
        <v>234</v>
      </c>
      <c r="C8" s="289" t="s">
        <v>132</v>
      </c>
      <c r="D8" s="106">
        <v>4</v>
      </c>
      <c r="E8" s="269"/>
      <c r="F8" s="269"/>
      <c r="G8" s="270"/>
      <c r="H8" s="106"/>
      <c r="I8" s="269"/>
      <c r="J8" s="271"/>
    </row>
    <row r="9" spans="1:10" ht="42" customHeight="1">
      <c r="A9" s="272">
        <v>5</v>
      </c>
      <c r="B9" s="259" t="s">
        <v>66</v>
      </c>
      <c r="C9" s="290" t="s">
        <v>33</v>
      </c>
      <c r="D9" s="260">
        <v>2</v>
      </c>
      <c r="E9" s="260"/>
      <c r="F9" s="269"/>
      <c r="G9" s="274"/>
      <c r="H9" s="273"/>
      <c r="I9" s="269"/>
      <c r="J9" s="275"/>
    </row>
    <row r="10" spans="1:10" ht="30" customHeight="1" thickBot="1">
      <c r="A10" s="276">
        <v>6</v>
      </c>
      <c r="B10" s="261" t="s">
        <v>67</v>
      </c>
      <c r="C10" s="291" t="s">
        <v>33</v>
      </c>
      <c r="D10" s="262">
        <v>5</v>
      </c>
      <c r="E10" s="262"/>
      <c r="F10" s="278"/>
      <c r="G10" s="279"/>
      <c r="H10" s="277"/>
      <c r="I10" s="278"/>
      <c r="J10" s="280"/>
    </row>
    <row r="11" spans="1:10" ht="15.75" thickBot="1">
      <c r="A11" s="281"/>
      <c r="B11" s="252" t="s">
        <v>13</v>
      </c>
      <c r="C11" s="282"/>
      <c r="D11" s="283"/>
      <c r="E11" s="283"/>
      <c r="F11" s="285"/>
      <c r="G11" s="286"/>
      <c r="H11" s="287"/>
      <c r="I11" s="285"/>
      <c r="J11" s="284"/>
    </row>
    <row r="14" spans="1:10">
      <c r="B14" t="s">
        <v>14</v>
      </c>
      <c r="H14" t="s">
        <v>15</v>
      </c>
    </row>
    <row r="15" spans="1:10">
      <c r="B15" t="s">
        <v>16</v>
      </c>
      <c r="H15" t="s">
        <v>17</v>
      </c>
    </row>
  </sheetData>
  <pageMargins left="0.78749999999999998" right="0.78749999999999998" top="1.05277777777778" bottom="1.05277777777778" header="0.78749999999999998" footer="0.78749999999999998"/>
  <pageSetup paperSize="9" scale="79" fitToHeight="0" orientation="landscape" r:id="rId1"/>
  <headerFooter>
    <oddHeader>&amp;C&amp;"Times New Roman,Normalny"&amp;12&amp;Kffffff&amp;A</oddHeader>
    <oddFooter>&amp;C&amp;"Times New Roman,Normalny"&amp;12&amp;KffffffStrona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tabColor theme="9"/>
    <pageSetUpPr fitToPage="1"/>
  </sheetPr>
  <dimension ref="A1:J14"/>
  <sheetViews>
    <sheetView zoomScaleNormal="100" workbookViewId="0">
      <selection activeCell="E15" sqref="E15"/>
    </sheetView>
  </sheetViews>
  <sheetFormatPr defaultColWidth="12" defaultRowHeight="15"/>
  <cols>
    <col min="1" max="1" width="4.140625" customWidth="1"/>
    <col min="2" max="2" width="53.7109375" customWidth="1"/>
    <col min="5" max="5" width="12.85546875" customWidth="1"/>
    <col min="6" max="6" width="12.28515625" bestFit="1" customWidth="1"/>
    <col min="10" max="10" width="15.140625" customWidth="1"/>
  </cols>
  <sheetData>
    <row r="1" spans="1:10">
      <c r="A1" s="85"/>
      <c r="B1" t="s">
        <v>290</v>
      </c>
    </row>
    <row r="2" spans="1:10">
      <c r="A2" s="85"/>
      <c r="B2" s="16" t="s">
        <v>0</v>
      </c>
    </row>
    <row r="3" spans="1:10" ht="15.75" thickBot="1">
      <c r="A3" s="124" t="s">
        <v>312</v>
      </c>
      <c r="B3" s="124"/>
      <c r="C3" s="124"/>
      <c r="D3" s="124"/>
      <c r="E3" s="124"/>
      <c r="F3" s="124"/>
      <c r="G3" s="124"/>
      <c r="H3" s="124"/>
      <c r="I3" s="125"/>
      <c r="J3" s="124"/>
    </row>
    <row r="4" spans="1:10" ht="48.75" thickBot="1">
      <c r="A4" s="299" t="s">
        <v>2</v>
      </c>
      <c r="B4" s="300" t="s">
        <v>3</v>
      </c>
      <c r="C4" s="300" t="s">
        <v>4</v>
      </c>
      <c r="D4" s="300" t="s">
        <v>5</v>
      </c>
      <c r="E4" s="300" t="s">
        <v>148</v>
      </c>
      <c r="F4" s="300" t="s">
        <v>26</v>
      </c>
      <c r="G4" s="300" t="s">
        <v>8</v>
      </c>
      <c r="H4" s="300" t="s">
        <v>27</v>
      </c>
      <c r="I4" s="300" t="s">
        <v>28</v>
      </c>
      <c r="J4" s="301" t="s">
        <v>11</v>
      </c>
    </row>
    <row r="5" spans="1:10">
      <c r="A5" s="315">
        <v>1</v>
      </c>
      <c r="B5" s="293" t="s">
        <v>231</v>
      </c>
      <c r="C5" s="292" t="s">
        <v>33</v>
      </c>
      <c r="D5" s="294">
        <v>5</v>
      </c>
      <c r="E5" s="295"/>
      <c r="F5" s="295"/>
      <c r="G5" s="296"/>
      <c r="H5" s="297"/>
      <c r="I5" s="298"/>
      <c r="J5" s="316"/>
    </row>
    <row r="6" spans="1:10" ht="25.5">
      <c r="A6" s="317">
        <v>2</v>
      </c>
      <c r="B6" s="151" t="s">
        <v>235</v>
      </c>
      <c r="C6" s="126" t="s">
        <v>12</v>
      </c>
      <c r="D6" s="159">
        <v>4</v>
      </c>
      <c r="E6" s="127"/>
      <c r="F6" s="127"/>
      <c r="G6" s="128"/>
      <c r="H6" s="129"/>
      <c r="I6" s="130"/>
      <c r="J6" s="318"/>
    </row>
    <row r="7" spans="1:10" ht="26.25" thickBot="1">
      <c r="A7" s="319">
        <v>3</v>
      </c>
      <c r="B7" s="303" t="s">
        <v>261</v>
      </c>
      <c r="C7" s="302" t="s">
        <v>262</v>
      </c>
      <c r="D7" s="304">
        <v>1</v>
      </c>
      <c r="E7" s="305"/>
      <c r="F7" s="305"/>
      <c r="G7" s="306"/>
      <c r="H7" s="307"/>
      <c r="I7" s="308"/>
      <c r="J7" s="320"/>
    </row>
    <row r="8" spans="1:10" ht="15.75" thickBot="1">
      <c r="A8" s="310"/>
      <c r="B8" s="309" t="s">
        <v>13</v>
      </c>
      <c r="C8" s="311"/>
      <c r="D8" s="311"/>
      <c r="E8" s="311"/>
      <c r="F8" s="312"/>
      <c r="G8" s="313"/>
      <c r="H8" s="313"/>
      <c r="I8" s="312"/>
      <c r="J8" s="314"/>
    </row>
    <row r="11" spans="1:10">
      <c r="C11" s="131"/>
      <c r="D11" s="131"/>
      <c r="E11" s="131"/>
      <c r="F11" s="131"/>
      <c r="G11" s="131"/>
      <c r="H11" s="131"/>
      <c r="I11" s="131"/>
    </row>
    <row r="12" spans="1:10">
      <c r="B12" s="131"/>
      <c r="C12" s="132"/>
      <c r="D12" s="132"/>
      <c r="E12" s="132"/>
      <c r="F12" s="132"/>
      <c r="G12" s="132" t="s">
        <v>15</v>
      </c>
      <c r="H12" s="132"/>
      <c r="I12" s="132"/>
    </row>
    <row r="13" spans="1:10">
      <c r="B13" s="132" t="s">
        <v>14</v>
      </c>
      <c r="C13" s="132"/>
      <c r="D13" s="132"/>
      <c r="E13" s="132"/>
      <c r="F13" s="132"/>
      <c r="G13" s="132" t="s">
        <v>17</v>
      </c>
      <c r="H13" s="132"/>
      <c r="I13" s="131"/>
    </row>
    <row r="14" spans="1:10">
      <c r="B14" s="132" t="s">
        <v>16</v>
      </c>
    </row>
  </sheetData>
  <pageMargins left="0.78749999999999998" right="0.78749999999999998" top="1.05277777777778" bottom="1.05277777777778" header="0.78749999999999998" footer="0.78749999999999998"/>
  <pageSetup paperSize="9" scale="81" fitToHeight="0" orientation="landscape" r:id="rId1"/>
  <headerFooter>
    <oddHeader>&amp;C&amp;"Times New Roman,Normalny"&amp;12&amp;Kffffff&amp;A</oddHeader>
    <oddFooter>&amp;C&amp;"Times New Roman,Normalny"&amp;12&amp;KffffffStrona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tabColor theme="9"/>
    <pageSetUpPr fitToPage="1"/>
  </sheetPr>
  <dimension ref="A1:J12"/>
  <sheetViews>
    <sheetView zoomScaleNormal="100" workbookViewId="0">
      <selection activeCell="N6" sqref="N6"/>
    </sheetView>
  </sheetViews>
  <sheetFormatPr defaultColWidth="11.7109375" defaultRowHeight="15"/>
  <cols>
    <col min="1" max="1" width="4.42578125" customWidth="1"/>
    <col min="2" max="2" width="58.28515625" customWidth="1"/>
    <col min="6" max="6" width="13.42578125" customWidth="1"/>
    <col min="9" max="9" width="13.140625" customWidth="1"/>
    <col min="10" max="10" width="11" customWidth="1"/>
  </cols>
  <sheetData>
    <row r="1" spans="1:10">
      <c r="B1" t="s">
        <v>290</v>
      </c>
    </row>
    <row r="2" spans="1:10">
      <c r="B2" s="16" t="s">
        <v>0</v>
      </c>
    </row>
    <row r="3" spans="1:10" ht="15.75" thickBot="1">
      <c r="A3" s="85" t="s">
        <v>316</v>
      </c>
    </row>
    <row r="4" spans="1:10" ht="90.75" thickBot="1">
      <c r="A4" s="299" t="s">
        <v>2</v>
      </c>
      <c r="B4" s="166" t="s">
        <v>3</v>
      </c>
      <c r="C4" s="166" t="s">
        <v>4</v>
      </c>
      <c r="D4" s="166" t="s">
        <v>5</v>
      </c>
      <c r="E4" s="166" t="s">
        <v>25</v>
      </c>
      <c r="F4" s="166" t="s">
        <v>26</v>
      </c>
      <c r="G4" s="166" t="s">
        <v>8</v>
      </c>
      <c r="H4" s="166" t="s">
        <v>27</v>
      </c>
      <c r="I4" s="166" t="s">
        <v>28</v>
      </c>
      <c r="J4" s="233" t="s">
        <v>11</v>
      </c>
    </row>
    <row r="5" spans="1:10" ht="94.5" customHeight="1">
      <c r="A5" s="321">
        <v>1</v>
      </c>
      <c r="B5" s="326" t="s">
        <v>257</v>
      </c>
      <c r="C5" s="327">
        <v>20</v>
      </c>
      <c r="D5" s="328">
        <v>92</v>
      </c>
      <c r="E5" s="335"/>
      <c r="F5" s="335"/>
      <c r="G5" s="336"/>
      <c r="H5" s="337"/>
      <c r="I5" s="335"/>
      <c r="J5" s="338"/>
    </row>
    <row r="6" spans="1:10" ht="77.25">
      <c r="A6" s="257">
        <v>2</v>
      </c>
      <c r="B6" s="329" t="s">
        <v>258</v>
      </c>
      <c r="C6" s="330">
        <v>20</v>
      </c>
      <c r="D6" s="331">
        <v>123</v>
      </c>
      <c r="E6" s="339"/>
      <c r="F6" s="339"/>
      <c r="G6" s="340"/>
      <c r="H6" s="187"/>
      <c r="I6" s="339"/>
      <c r="J6" s="341"/>
    </row>
    <row r="7" spans="1:10" ht="65.25" thickBot="1">
      <c r="A7" s="322">
        <v>3</v>
      </c>
      <c r="B7" s="332" t="s">
        <v>323</v>
      </c>
      <c r="C7" s="333">
        <v>20</v>
      </c>
      <c r="D7" s="334">
        <v>49</v>
      </c>
      <c r="E7" s="342"/>
      <c r="F7" s="342"/>
      <c r="G7" s="343"/>
      <c r="H7" s="344"/>
      <c r="I7" s="342"/>
      <c r="J7" s="345"/>
    </row>
    <row r="8" spans="1:10" ht="15.75" thickBot="1">
      <c r="A8" s="251"/>
      <c r="B8" s="252" t="s">
        <v>13</v>
      </c>
      <c r="C8" s="253"/>
      <c r="D8" s="254"/>
      <c r="E8" s="254"/>
      <c r="F8" s="323"/>
      <c r="G8" s="324"/>
      <c r="H8" s="325"/>
      <c r="I8" s="323"/>
      <c r="J8" s="256"/>
    </row>
    <row r="11" spans="1:10">
      <c r="B11" t="s">
        <v>14</v>
      </c>
      <c r="H11" t="s">
        <v>15</v>
      </c>
    </row>
    <row r="12" spans="1:10">
      <c r="B12" t="s">
        <v>16</v>
      </c>
      <c r="H12" t="s">
        <v>17</v>
      </c>
    </row>
  </sheetData>
  <pageMargins left="0.78749999999999998" right="0.78749999999999998" top="1.05277777777778" bottom="1.05277777777778" header="0.78749999999999998" footer="0.78749999999999998"/>
  <pageSetup paperSize="9" scale="81" fitToHeight="0" orientation="landscape" r:id="rId1"/>
  <headerFooter>
    <oddHeader>&amp;C&amp;"Times New Roman,Normalny"&amp;12&amp;Kffffff&amp;A</oddHeader>
    <oddFooter>&amp;C&amp;"Times New Roman,Normalny"&amp;12&amp;KffffffStrona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D1D98-03E4-4307-B314-1117E93A5AEB}">
  <sheetPr>
    <pageSetUpPr fitToPage="1"/>
  </sheetPr>
  <dimension ref="A1:K16"/>
  <sheetViews>
    <sheetView workbookViewId="0">
      <selection activeCell="I22" sqref="I22"/>
    </sheetView>
  </sheetViews>
  <sheetFormatPr defaultRowHeight="15"/>
  <cols>
    <col min="2" max="2" width="57.42578125" customWidth="1"/>
    <col min="3" max="3" width="10.42578125" customWidth="1"/>
    <col min="5" max="5" width="12.140625" customWidth="1"/>
    <col min="6" max="6" width="11.28515625" customWidth="1"/>
    <col min="8" max="8" width="12.7109375" customWidth="1"/>
    <col min="9" max="9" width="11.85546875" customWidth="1"/>
    <col min="10" max="10" width="10.28515625" customWidth="1"/>
  </cols>
  <sheetData>
    <row r="1" spans="1:11">
      <c r="A1" t="s">
        <v>290</v>
      </c>
    </row>
    <row r="2" spans="1:11">
      <c r="A2" s="16" t="s">
        <v>0</v>
      </c>
    </row>
    <row r="3" spans="1:11" ht="15.75" thickBot="1">
      <c r="A3" s="375" t="s">
        <v>317</v>
      </c>
      <c r="B3" s="375"/>
      <c r="C3" s="375"/>
      <c r="D3" s="375"/>
      <c r="E3" s="375"/>
      <c r="F3" s="375"/>
      <c r="G3" s="375"/>
      <c r="H3" s="375"/>
      <c r="I3" s="375"/>
      <c r="J3" s="375"/>
      <c r="K3" s="135"/>
    </row>
    <row r="4" spans="1:11" ht="39" thickBot="1">
      <c r="A4" s="165" t="s">
        <v>2</v>
      </c>
      <c r="B4" s="166" t="s">
        <v>3</v>
      </c>
      <c r="C4" s="166" t="s">
        <v>4</v>
      </c>
      <c r="D4" s="166" t="s">
        <v>5</v>
      </c>
      <c r="E4" s="166" t="s">
        <v>25</v>
      </c>
      <c r="F4" s="166" t="s">
        <v>26</v>
      </c>
      <c r="G4" s="166" t="s">
        <v>8</v>
      </c>
      <c r="H4" s="166" t="s">
        <v>27</v>
      </c>
      <c r="I4" s="166" t="s">
        <v>28</v>
      </c>
      <c r="J4" s="166" t="s">
        <v>236</v>
      </c>
      <c r="K4" s="392" t="s">
        <v>237</v>
      </c>
    </row>
    <row r="5" spans="1:11" ht="26.25">
      <c r="A5" s="383">
        <v>1</v>
      </c>
      <c r="B5" s="147" t="s">
        <v>241</v>
      </c>
      <c r="C5" s="376" t="s">
        <v>252</v>
      </c>
      <c r="D5" s="377">
        <v>5</v>
      </c>
      <c r="E5" s="378"/>
      <c r="F5" s="379"/>
      <c r="G5" s="380"/>
      <c r="H5" s="381"/>
      <c r="I5" s="379"/>
      <c r="J5" s="382"/>
      <c r="K5" s="384"/>
    </row>
    <row r="6" spans="1:11" s="144" customFormat="1" ht="25.5">
      <c r="A6" s="385">
        <v>2</v>
      </c>
      <c r="B6" s="146" t="s">
        <v>239</v>
      </c>
      <c r="C6" s="145" t="s">
        <v>240</v>
      </c>
      <c r="D6" s="145">
        <v>10</v>
      </c>
      <c r="E6" s="138"/>
      <c r="F6" s="139"/>
      <c r="G6" s="140"/>
      <c r="H6" s="143"/>
      <c r="I6" s="139"/>
      <c r="J6" s="143"/>
      <c r="K6" s="386"/>
    </row>
    <row r="7" spans="1:11" s="144" customFormat="1" ht="26.25">
      <c r="A7" s="387">
        <v>3</v>
      </c>
      <c r="B7" s="136" t="s">
        <v>245</v>
      </c>
      <c r="C7" s="137" t="s">
        <v>246</v>
      </c>
      <c r="D7" s="355">
        <v>25</v>
      </c>
      <c r="E7" s="138"/>
      <c r="F7" s="139"/>
      <c r="G7" s="140"/>
      <c r="H7" s="141"/>
      <c r="I7" s="139"/>
      <c r="J7" s="142"/>
      <c r="K7" s="388"/>
    </row>
    <row r="8" spans="1:11" ht="39">
      <c r="A8" s="387">
        <v>4</v>
      </c>
      <c r="B8" s="136" t="s">
        <v>238</v>
      </c>
      <c r="C8" s="137" t="s">
        <v>242</v>
      </c>
      <c r="D8" s="356">
        <v>60</v>
      </c>
      <c r="E8" s="138"/>
      <c r="F8" s="139"/>
      <c r="G8" s="140"/>
      <c r="H8" s="141"/>
      <c r="I8" s="139"/>
      <c r="J8" s="142"/>
      <c r="K8" s="389"/>
    </row>
    <row r="9" spans="1:11" ht="26.25">
      <c r="A9" s="387">
        <v>5</v>
      </c>
      <c r="B9" s="136" t="s">
        <v>243</v>
      </c>
      <c r="C9" s="137" t="s">
        <v>244</v>
      </c>
      <c r="D9" s="355">
        <v>15</v>
      </c>
      <c r="E9" s="138"/>
      <c r="F9" s="139"/>
      <c r="G9" s="140"/>
      <c r="H9" s="141"/>
      <c r="I9" s="139"/>
      <c r="J9" s="142"/>
      <c r="K9" s="388"/>
    </row>
    <row r="10" spans="1:11" ht="26.25">
      <c r="A10" s="387">
        <v>6</v>
      </c>
      <c r="B10" s="136" t="s">
        <v>248</v>
      </c>
      <c r="C10" s="137" t="s">
        <v>247</v>
      </c>
      <c r="D10" s="355">
        <v>40</v>
      </c>
      <c r="E10" s="138"/>
      <c r="F10" s="139"/>
      <c r="G10" s="140"/>
      <c r="H10" s="141"/>
      <c r="I10" s="139"/>
      <c r="J10" s="142"/>
      <c r="K10" s="388"/>
    </row>
    <row r="11" spans="1:11" ht="27" thickBot="1">
      <c r="A11" s="390">
        <v>7</v>
      </c>
      <c r="B11" s="357" t="s">
        <v>250</v>
      </c>
      <c r="C11" s="358" t="s">
        <v>251</v>
      </c>
      <c r="D11" s="359">
        <v>160</v>
      </c>
      <c r="E11" s="360"/>
      <c r="F11" s="361"/>
      <c r="G11" s="362"/>
      <c r="H11" s="363"/>
      <c r="I11" s="361"/>
      <c r="J11" s="364"/>
      <c r="K11" s="391"/>
    </row>
    <row r="12" spans="1:11" ht="15.75" thickBot="1">
      <c r="A12" s="365"/>
      <c r="B12" s="366" t="s">
        <v>13</v>
      </c>
      <c r="C12" s="367"/>
      <c r="D12" s="368"/>
      <c r="E12" s="369"/>
      <c r="F12" s="370"/>
      <c r="G12" s="371"/>
      <c r="H12" s="372"/>
      <c r="I12" s="370"/>
      <c r="J12" s="373"/>
      <c r="K12" s="374"/>
    </row>
    <row r="15" spans="1:11">
      <c r="B15" t="s">
        <v>14</v>
      </c>
      <c r="H15" t="s">
        <v>15</v>
      </c>
    </row>
    <row r="16" spans="1:11">
      <c r="B16" t="s">
        <v>16</v>
      </c>
      <c r="H16" t="s">
        <v>17</v>
      </c>
    </row>
  </sheetData>
  <conditionalFormatting sqref="E5:E12">
    <cfRule type="expression" dxfId="0" priority="1">
      <formula>$E5=#REF!</formula>
    </cfRule>
  </conditionalFormatting>
  <pageMargins left="0.7" right="0.7" top="0.75" bottom="0.75" header="0.3" footer="0.3"/>
  <pageSetup paperSize="9" scale="8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75C5-AF57-4295-A375-F360299947AD}">
  <sheetPr>
    <tabColor theme="9"/>
    <pageSetUpPr fitToPage="1"/>
  </sheetPr>
  <dimension ref="A1:J11"/>
  <sheetViews>
    <sheetView workbookViewId="0">
      <selection activeCell="J22" sqref="J22"/>
    </sheetView>
  </sheetViews>
  <sheetFormatPr defaultRowHeight="15"/>
  <cols>
    <col min="2" max="2" width="65.28515625" customWidth="1"/>
    <col min="6" max="6" width="11.85546875" customWidth="1"/>
    <col min="9" max="9" width="12.42578125" customWidth="1"/>
    <col min="10" max="10" width="11.5703125" customWidth="1"/>
  </cols>
  <sheetData>
    <row r="1" spans="1:10">
      <c r="A1" t="s">
        <v>290</v>
      </c>
    </row>
    <row r="2" spans="1:10">
      <c r="A2" s="16" t="s">
        <v>0</v>
      </c>
    </row>
    <row r="3" spans="1:10" ht="15.75" thickBot="1">
      <c r="A3" s="32" t="s">
        <v>318</v>
      </c>
    </row>
    <row r="4" spans="1:10" ht="75.75" thickBot="1">
      <c r="A4" s="165" t="s">
        <v>2</v>
      </c>
      <c r="B4" s="166" t="s">
        <v>3</v>
      </c>
      <c r="C4" s="166" t="s">
        <v>4</v>
      </c>
      <c r="D4" s="166" t="s">
        <v>5</v>
      </c>
      <c r="E4" s="166" t="s">
        <v>25</v>
      </c>
      <c r="F4" s="166" t="s">
        <v>26</v>
      </c>
      <c r="G4" s="166" t="s">
        <v>8</v>
      </c>
      <c r="H4" s="166" t="s">
        <v>27</v>
      </c>
      <c r="I4" s="166" t="s">
        <v>28</v>
      </c>
      <c r="J4" s="167" t="s">
        <v>11</v>
      </c>
    </row>
    <row r="5" spans="1:10">
      <c r="A5" s="171" t="s">
        <v>319</v>
      </c>
      <c r="B5" s="172" t="s">
        <v>249</v>
      </c>
      <c r="C5" s="173" t="s">
        <v>12</v>
      </c>
      <c r="D5" s="173">
        <v>250</v>
      </c>
      <c r="E5" s="174"/>
      <c r="F5" s="175"/>
      <c r="G5" s="176"/>
      <c r="H5" s="177"/>
      <c r="I5" s="178"/>
      <c r="J5" s="179"/>
    </row>
    <row r="6" spans="1:10">
      <c r="A6" s="168" t="s">
        <v>320</v>
      </c>
      <c r="B6" s="185" t="s">
        <v>263</v>
      </c>
      <c r="C6" s="186" t="s">
        <v>12</v>
      </c>
      <c r="D6" s="186">
        <v>250</v>
      </c>
      <c r="E6" s="187"/>
      <c r="F6" s="76"/>
      <c r="G6" s="188"/>
      <c r="H6" s="3"/>
      <c r="I6" s="189"/>
      <c r="J6" s="190"/>
    </row>
    <row r="7" spans="1:10" ht="15.75" thickBot="1">
      <c r="A7" s="180"/>
      <c r="B7" s="393" t="s">
        <v>13</v>
      </c>
      <c r="C7" s="181"/>
      <c r="D7" s="181"/>
      <c r="E7" s="181"/>
      <c r="F7" s="182"/>
      <c r="G7" s="183"/>
      <c r="H7" s="181"/>
      <c r="I7" s="182"/>
      <c r="J7" s="184"/>
    </row>
    <row r="10" spans="1:10">
      <c r="B10" t="s">
        <v>14</v>
      </c>
      <c r="H10" t="s">
        <v>15</v>
      </c>
    </row>
    <row r="11" spans="1:10">
      <c r="B11" t="s">
        <v>16</v>
      </c>
      <c r="H11" t="s">
        <v>17</v>
      </c>
    </row>
  </sheetData>
  <pageMargins left="0.7" right="0.7" top="0.75" bottom="0.75" header="0.3" footer="0.3"/>
  <pageSetup paperSize="9" scale="84"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5C4B9-0B85-426A-955D-189B3C1475CC}">
  <sheetPr>
    <tabColor theme="9"/>
    <pageSetUpPr fitToPage="1"/>
  </sheetPr>
  <dimension ref="A1:J13"/>
  <sheetViews>
    <sheetView topLeftCell="A7" zoomScale="80" zoomScaleNormal="80" workbookViewId="0">
      <selection sqref="A1:J13"/>
    </sheetView>
  </sheetViews>
  <sheetFormatPr defaultRowHeight="15"/>
  <cols>
    <col min="1" max="1" width="5.140625" customWidth="1"/>
    <col min="2" max="2" width="90.7109375" customWidth="1"/>
    <col min="4" max="4" width="11.28515625" bestFit="1" customWidth="1"/>
    <col min="6" max="6" width="15.28515625" customWidth="1"/>
    <col min="8" max="8" width="14.85546875" customWidth="1"/>
    <col min="9" max="9" width="15.140625" customWidth="1"/>
    <col min="10" max="10" width="29.5703125" customWidth="1"/>
  </cols>
  <sheetData>
    <row r="1" spans="1:10">
      <c r="A1" t="s">
        <v>290</v>
      </c>
    </row>
    <row r="2" spans="1:10">
      <c r="A2" s="16" t="s">
        <v>0</v>
      </c>
    </row>
    <row r="3" spans="1:10" ht="15.75" thickBot="1">
      <c r="A3" s="85" t="s">
        <v>311</v>
      </c>
    </row>
    <row r="4" spans="1:10" ht="51.75" thickBot="1">
      <c r="A4" s="165" t="s">
        <v>2</v>
      </c>
      <c r="B4" s="33" t="s">
        <v>3</v>
      </c>
      <c r="C4" s="33" t="s">
        <v>4</v>
      </c>
      <c r="D4" s="33" t="s">
        <v>5</v>
      </c>
      <c r="E4" s="33" t="s">
        <v>25</v>
      </c>
      <c r="F4" s="33" t="s">
        <v>26</v>
      </c>
      <c r="G4" s="33" t="s">
        <v>8</v>
      </c>
      <c r="H4" s="33" t="s">
        <v>27</v>
      </c>
      <c r="I4" s="33" t="s">
        <v>28</v>
      </c>
      <c r="J4" s="103" t="s">
        <v>11</v>
      </c>
    </row>
    <row r="5" spans="1:10" ht="357.75" customHeight="1">
      <c r="A5" s="104">
        <v>1</v>
      </c>
      <c r="B5" s="149" t="s">
        <v>255</v>
      </c>
      <c r="C5" s="133" t="s">
        <v>256</v>
      </c>
      <c r="D5" s="134">
        <v>4000</v>
      </c>
      <c r="E5" s="191"/>
      <c r="F5" s="191"/>
      <c r="G5" s="192"/>
      <c r="H5" s="193"/>
      <c r="I5" s="191"/>
      <c r="J5" s="193"/>
    </row>
    <row r="6" spans="1:10" ht="323.25" customHeight="1">
      <c r="A6" s="104">
        <v>2</v>
      </c>
      <c r="B6" s="148" t="s">
        <v>254</v>
      </c>
      <c r="C6" s="150" t="s">
        <v>256</v>
      </c>
      <c r="D6" s="134">
        <v>1000</v>
      </c>
      <c r="E6" s="191"/>
      <c r="F6" s="191"/>
      <c r="G6" s="192"/>
      <c r="H6" s="193"/>
      <c r="I6" s="191"/>
      <c r="J6" s="193"/>
    </row>
    <row r="7" spans="1:10" ht="306.75" customHeight="1">
      <c r="A7" s="104">
        <v>3</v>
      </c>
      <c r="B7" s="148" t="s">
        <v>253</v>
      </c>
      <c r="C7" s="150" t="s">
        <v>256</v>
      </c>
      <c r="D7" s="134">
        <v>750</v>
      </c>
      <c r="E7" s="191"/>
      <c r="F7" s="191"/>
      <c r="G7" s="192"/>
      <c r="H7" s="193"/>
      <c r="I7" s="191"/>
      <c r="J7" s="193"/>
    </row>
    <row r="8" spans="1:10">
      <c r="A8" s="104"/>
      <c r="B8" s="123" t="s">
        <v>13</v>
      </c>
      <c r="C8" s="105"/>
      <c r="D8" s="104"/>
      <c r="E8" s="104"/>
      <c r="F8" s="394"/>
      <c r="G8" s="395"/>
      <c r="H8" s="396"/>
      <c r="I8" s="394"/>
      <c r="J8" s="104"/>
    </row>
    <row r="12" spans="1:10">
      <c r="B12" t="s">
        <v>14</v>
      </c>
      <c r="H12" t="s">
        <v>15</v>
      </c>
    </row>
    <row r="13" spans="1:10">
      <c r="B13" t="s">
        <v>16</v>
      </c>
      <c r="H13" t="s">
        <v>17</v>
      </c>
    </row>
  </sheetData>
  <pageMargins left="0.7" right="0.7" top="0.75" bottom="0.75"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37E3-837B-420A-A4BF-7BB65D3BC6C7}">
  <sheetPr>
    <tabColor theme="9"/>
    <pageSetUpPr fitToPage="1"/>
  </sheetPr>
  <dimension ref="A1:J11"/>
  <sheetViews>
    <sheetView workbookViewId="0">
      <selection activeCell="B14" sqref="B14"/>
    </sheetView>
  </sheetViews>
  <sheetFormatPr defaultRowHeight="15"/>
  <cols>
    <col min="1" max="1" width="5.42578125" customWidth="1"/>
    <col min="2" max="2" width="64.7109375" customWidth="1"/>
    <col min="3" max="3" width="10.5703125" customWidth="1"/>
    <col min="5" max="5" width="12.140625" customWidth="1"/>
    <col min="6" max="6" width="11" customWidth="1"/>
    <col min="8" max="8" width="12.140625" customWidth="1"/>
    <col min="9" max="9" width="13.140625" customWidth="1"/>
    <col min="10" max="10" width="11.140625" customWidth="1"/>
  </cols>
  <sheetData>
    <row r="1" spans="1:10">
      <c r="A1" s="85" t="s">
        <v>290</v>
      </c>
      <c r="B1" s="85"/>
    </row>
    <row r="2" spans="1:10">
      <c r="A2" s="16" t="s">
        <v>0</v>
      </c>
    </row>
    <row r="3" spans="1:10" ht="15.75" thickBot="1">
      <c r="A3" s="85" t="s">
        <v>310</v>
      </c>
    </row>
    <row r="4" spans="1:10" ht="79.5" customHeight="1" thickBot="1">
      <c r="A4" s="165" t="s">
        <v>2</v>
      </c>
      <c r="B4" s="166" t="s">
        <v>3</v>
      </c>
      <c r="C4" s="166" t="s">
        <v>4</v>
      </c>
      <c r="D4" s="166" t="s">
        <v>5</v>
      </c>
      <c r="E4" s="166" t="s">
        <v>25</v>
      </c>
      <c r="F4" s="166" t="s">
        <v>26</v>
      </c>
      <c r="G4" s="166" t="s">
        <v>8</v>
      </c>
      <c r="H4" s="166" t="s">
        <v>27</v>
      </c>
      <c r="I4" s="166" t="s">
        <v>28</v>
      </c>
      <c r="J4" s="233" t="s">
        <v>11</v>
      </c>
    </row>
    <row r="5" spans="1:10" ht="115.5">
      <c r="A5" s="321">
        <v>1</v>
      </c>
      <c r="B5" s="397" t="s">
        <v>270</v>
      </c>
      <c r="C5" s="398" t="s">
        <v>12</v>
      </c>
      <c r="D5" s="399">
        <v>5</v>
      </c>
      <c r="E5" s="400"/>
      <c r="F5" s="400"/>
      <c r="G5" s="401"/>
      <c r="H5" s="402"/>
      <c r="I5" s="400"/>
      <c r="J5" s="412"/>
    </row>
    <row r="6" spans="1:10" ht="90.75" thickBot="1">
      <c r="A6" s="322">
        <v>2</v>
      </c>
      <c r="B6" s="403" t="s">
        <v>271</v>
      </c>
      <c r="C6" s="404" t="s">
        <v>276</v>
      </c>
      <c r="D6" s="405">
        <v>10</v>
      </c>
      <c r="E6" s="406"/>
      <c r="F6" s="406"/>
      <c r="G6" s="407"/>
      <c r="H6" s="408"/>
      <c r="I6" s="406"/>
      <c r="J6" s="413"/>
    </row>
    <row r="7" spans="1:10" ht="15.75" thickBot="1">
      <c r="A7" s="251"/>
      <c r="B7" s="409" t="s">
        <v>13</v>
      </c>
      <c r="C7" s="410"/>
      <c r="D7" s="411"/>
      <c r="E7" s="255"/>
      <c r="F7" s="323"/>
      <c r="G7" s="324"/>
      <c r="H7" s="325"/>
      <c r="I7" s="323"/>
      <c r="J7" s="256"/>
    </row>
    <row r="10" spans="1:10">
      <c r="B10" t="s">
        <v>14</v>
      </c>
      <c r="H10" t="s">
        <v>15</v>
      </c>
    </row>
    <row r="11" spans="1:10">
      <c r="B11" t="s">
        <v>16</v>
      </c>
      <c r="H11" t="s">
        <v>17</v>
      </c>
    </row>
  </sheetData>
  <pageMargins left="0.7" right="0.7" top="0.75" bottom="0.75" header="0.3" footer="0.3"/>
  <pageSetup paperSize="9" scale="82"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3327-5391-43B3-BD2D-9BDBB8D925D7}">
  <sheetPr>
    <tabColor theme="9"/>
    <pageSetUpPr fitToPage="1"/>
  </sheetPr>
  <dimension ref="A1:J13"/>
  <sheetViews>
    <sheetView tabSelected="1" workbookViewId="0">
      <selection activeCell="Q21" sqref="Q21"/>
    </sheetView>
  </sheetViews>
  <sheetFormatPr defaultRowHeight="15"/>
  <cols>
    <col min="1" max="1" width="6.140625" customWidth="1"/>
    <col min="2" max="2" width="51.42578125" customWidth="1"/>
    <col min="3" max="3" width="10" customWidth="1"/>
    <col min="5" max="5" width="12.140625" customWidth="1"/>
    <col min="6" max="6" width="15.28515625" customWidth="1"/>
    <col min="8" max="8" width="12.140625" customWidth="1"/>
    <col min="9" max="9" width="15.5703125" customWidth="1"/>
    <col min="10" max="10" width="11.140625" customWidth="1"/>
  </cols>
  <sheetData>
    <row r="1" spans="1:10">
      <c r="A1" s="85" t="s">
        <v>290</v>
      </c>
      <c r="B1" s="85"/>
    </row>
    <row r="2" spans="1:10">
      <c r="A2" s="16" t="s">
        <v>0</v>
      </c>
    </row>
    <row r="3" spans="1:10" ht="15.75" thickBot="1">
      <c r="A3" s="85" t="s">
        <v>309</v>
      </c>
    </row>
    <row r="4" spans="1:10" ht="75.75" thickBot="1">
      <c r="A4" s="299" t="s">
        <v>2</v>
      </c>
      <c r="B4" s="166" t="s">
        <v>3</v>
      </c>
      <c r="C4" s="166" t="s">
        <v>4</v>
      </c>
      <c r="D4" s="166" t="s">
        <v>5</v>
      </c>
      <c r="E4" s="166" t="s">
        <v>25</v>
      </c>
      <c r="F4" s="166" t="s">
        <v>26</v>
      </c>
      <c r="G4" s="166" t="s">
        <v>8</v>
      </c>
      <c r="H4" s="166" t="s">
        <v>27</v>
      </c>
      <c r="I4" s="166" t="s">
        <v>28</v>
      </c>
      <c r="J4" s="233" t="s">
        <v>11</v>
      </c>
    </row>
    <row r="5" spans="1:10" ht="53.25" customHeight="1">
      <c r="A5" s="414">
        <v>1</v>
      </c>
      <c r="B5" s="415" t="s">
        <v>275</v>
      </c>
      <c r="C5" s="416" t="s">
        <v>12</v>
      </c>
      <c r="D5" s="417">
        <v>400</v>
      </c>
      <c r="E5" s="461"/>
      <c r="F5" s="418"/>
      <c r="G5" s="419"/>
      <c r="H5" s="420"/>
      <c r="I5" s="418"/>
      <c r="J5" s="421"/>
    </row>
    <row r="6" spans="1:10" ht="15.75" thickBot="1">
      <c r="A6" s="422"/>
      <c r="B6" s="423" t="s">
        <v>13</v>
      </c>
      <c r="C6" s="424"/>
      <c r="D6" s="425"/>
      <c r="E6" s="426"/>
      <c r="F6" s="427"/>
      <c r="G6" s="428"/>
      <c r="H6" s="429"/>
      <c r="I6" s="427"/>
      <c r="J6" s="430"/>
    </row>
    <row r="9" spans="1:10">
      <c r="B9" t="s">
        <v>14</v>
      </c>
      <c r="H9" t="s">
        <v>15</v>
      </c>
    </row>
    <row r="10" spans="1:10">
      <c r="B10" t="s">
        <v>16</v>
      </c>
      <c r="H10" t="s">
        <v>17</v>
      </c>
    </row>
    <row r="13" spans="1:10">
      <c r="G13" s="152"/>
    </row>
  </sheetData>
  <pageMargins left="0.7" right="0.7" top="0.75" bottom="0.75" header="0.3" footer="0.3"/>
  <pageSetup paperSize="9" scale="8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9F209-BBDA-4768-831D-6DDA1166CEA8}">
  <sheetPr>
    <tabColor theme="9"/>
    <pageSetUpPr fitToPage="1"/>
  </sheetPr>
  <dimension ref="A1:J12"/>
  <sheetViews>
    <sheetView workbookViewId="0">
      <selection activeCell="O11" sqref="O11"/>
    </sheetView>
  </sheetViews>
  <sheetFormatPr defaultRowHeight="15"/>
  <cols>
    <col min="2" max="2" width="49.42578125" customWidth="1"/>
    <col min="3" max="3" width="10.7109375" customWidth="1"/>
    <col min="5" max="5" width="12.5703125" customWidth="1"/>
    <col min="6" max="6" width="11.7109375" customWidth="1"/>
    <col min="8" max="8" width="12.5703125" customWidth="1"/>
    <col min="9" max="9" width="12.140625" customWidth="1"/>
    <col min="10" max="10" width="16.5703125" customWidth="1"/>
  </cols>
  <sheetData>
    <row r="1" spans="1:10">
      <c r="A1" s="85" t="s">
        <v>290</v>
      </c>
      <c r="B1" s="85"/>
    </row>
    <row r="2" spans="1:10">
      <c r="A2" s="16" t="s">
        <v>0</v>
      </c>
    </row>
    <row r="3" spans="1:10" ht="15.75" thickBot="1">
      <c r="A3" s="85" t="s">
        <v>308</v>
      </c>
    </row>
    <row r="4" spans="1:10" ht="63" customHeight="1" thickBot="1">
      <c r="A4" s="450" t="s">
        <v>2</v>
      </c>
      <c r="B4" s="166" t="s">
        <v>3</v>
      </c>
      <c r="C4" s="166" t="s">
        <v>4</v>
      </c>
      <c r="D4" s="166" t="s">
        <v>5</v>
      </c>
      <c r="E4" s="166" t="s">
        <v>25</v>
      </c>
      <c r="F4" s="166" t="s">
        <v>26</v>
      </c>
      <c r="G4" s="166" t="s">
        <v>8</v>
      </c>
      <c r="H4" s="166" t="s">
        <v>27</v>
      </c>
      <c r="I4" s="166" t="s">
        <v>28</v>
      </c>
      <c r="J4" s="233" t="s">
        <v>11</v>
      </c>
    </row>
    <row r="5" spans="1:10" ht="26.25">
      <c r="A5" s="321">
        <v>1</v>
      </c>
      <c r="B5" s="449" t="s">
        <v>285</v>
      </c>
      <c r="C5" s="432" t="s">
        <v>282</v>
      </c>
      <c r="D5" s="346">
        <v>12</v>
      </c>
      <c r="E5" s="347"/>
      <c r="F5" s="347"/>
      <c r="G5" s="348"/>
      <c r="H5" s="349"/>
      <c r="I5" s="347"/>
      <c r="J5" s="350"/>
    </row>
    <row r="6" spans="1:10">
      <c r="A6" s="257">
        <v>2</v>
      </c>
      <c r="B6" s="7" t="s">
        <v>283</v>
      </c>
      <c r="C6" s="431" t="s">
        <v>12</v>
      </c>
      <c r="D6" s="431">
        <v>1</v>
      </c>
      <c r="E6" s="431"/>
      <c r="F6" s="351"/>
      <c r="G6" s="352"/>
      <c r="H6" s="353"/>
      <c r="I6" s="351"/>
      <c r="J6" s="354"/>
    </row>
    <row r="7" spans="1:10">
      <c r="A7" s="257">
        <v>3</v>
      </c>
      <c r="B7" s="7" t="s">
        <v>284</v>
      </c>
      <c r="C7" s="431" t="s">
        <v>12</v>
      </c>
      <c r="D7" s="431">
        <v>36</v>
      </c>
      <c r="E7" s="431"/>
      <c r="F7" s="351"/>
      <c r="G7" s="352"/>
      <c r="H7" s="353"/>
      <c r="I7" s="351"/>
      <c r="J7" s="354"/>
    </row>
    <row r="8" spans="1:10" ht="15.75" thickBot="1">
      <c r="A8" s="422"/>
      <c r="B8" s="441" t="s">
        <v>13</v>
      </c>
      <c r="C8" s="442"/>
      <c r="D8" s="443"/>
      <c r="E8" s="444"/>
      <c r="F8" s="445"/>
      <c r="G8" s="446"/>
      <c r="H8" s="447"/>
      <c r="I8" s="445"/>
      <c r="J8" s="448"/>
    </row>
    <row r="11" spans="1:10">
      <c r="B11" t="s">
        <v>14</v>
      </c>
      <c r="H11" t="s">
        <v>15</v>
      </c>
    </row>
    <row r="12" spans="1:10">
      <c r="B12" t="s">
        <v>16</v>
      </c>
      <c r="H12" t="s">
        <v>17</v>
      </c>
    </row>
  </sheetData>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Template/>
  <TotalTime>10043</TotalTime>
  <Application>Microsoft Excel</Application>
  <DocSecurity>0</DocSecurity>
  <ScaleCrop>false</ScaleCrop>
  <HeadingPairs>
    <vt:vector size="4" baseType="variant">
      <vt:variant>
        <vt:lpstr>Arkusze</vt:lpstr>
      </vt:variant>
      <vt:variant>
        <vt:i4>29</vt:i4>
      </vt:variant>
      <vt:variant>
        <vt:lpstr>Nazwane zakresy</vt:lpstr>
      </vt:variant>
      <vt:variant>
        <vt:i4>3</vt:i4>
      </vt:variant>
    </vt:vector>
  </HeadingPairs>
  <TitlesOfParts>
    <vt:vector size="32" baseType="lpstr">
      <vt:lpstr>Zad.1 (16)</vt:lpstr>
      <vt:lpstr>Zad. 2 (24)</vt:lpstr>
      <vt:lpstr>Zad. 3 (30)</vt:lpstr>
      <vt:lpstr>Zad. 4 (36)</vt:lpstr>
      <vt:lpstr>Zad. 5 (49)</vt:lpstr>
      <vt:lpstr>Zad. 6 (59)</vt:lpstr>
      <vt:lpstr>Zad. 7 (67)</vt:lpstr>
      <vt:lpstr>Zad. 8 (69)</vt:lpstr>
      <vt:lpstr>Zad. 9 (70)</vt:lpstr>
      <vt:lpstr>Zad. 10 (73)</vt:lpstr>
      <vt:lpstr>Zad. 11 (88)</vt:lpstr>
      <vt:lpstr>Zad. 12 (93)</vt:lpstr>
      <vt:lpstr>Zad. 13 (105)</vt:lpstr>
      <vt:lpstr>Zad.14 (114)</vt:lpstr>
      <vt:lpstr>Zad. 15 (115)</vt:lpstr>
      <vt:lpstr>Zad. 16 (118)</vt:lpstr>
      <vt:lpstr>Zad.17 (122)</vt:lpstr>
      <vt:lpstr>Zad. 18 (127)</vt:lpstr>
      <vt:lpstr>Zestawienie</vt:lpstr>
      <vt:lpstr>Zad. 19 (135)</vt:lpstr>
      <vt:lpstr>Zad. 20 (200)</vt:lpstr>
      <vt:lpstr>Zad. 21 (201)</vt:lpstr>
      <vt:lpstr>Zadanie. 22 (202)</vt:lpstr>
      <vt:lpstr>Zad. 23 (203)</vt:lpstr>
      <vt:lpstr>Zad. 24 (204)</vt:lpstr>
      <vt:lpstr>zad. 25 (205)</vt:lpstr>
      <vt:lpstr>Zad. 26 (206)</vt:lpstr>
      <vt:lpstr>Zad. 27 (207)</vt:lpstr>
      <vt:lpstr>Zad. 28 (208)</vt:lpstr>
      <vt:lpstr>'zad. 25 (205)'!Obszar_wydruku</vt:lpstr>
      <vt:lpstr>'Zad. 7 (67)'!Obszar_wydruku</vt:lpstr>
      <vt:lpstr>Zestawienie!Obszar_wydruku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Gabriela GW. Kamińska-Wolak</dc:creator>
  <dc:description/>
  <cp:lastModifiedBy>Agata Zarówna</cp:lastModifiedBy>
  <cp:revision>533</cp:revision>
  <cp:lastPrinted>2026-04-28T12:16:49Z</cp:lastPrinted>
  <dcterms:created xsi:type="dcterms:W3CDTF">2017-10-11T12:17:44Z</dcterms:created>
  <dcterms:modified xsi:type="dcterms:W3CDTF">2026-04-28T12:18:55Z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